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englisch/"/>
    </mc:Choice>
  </mc:AlternateContent>
  <xr:revisionPtr revIDLastSave="3" documentId="13_ncr:1_{3046B713-EA7A-4661-AA15-98C335611993}" xr6:coauthVersionLast="47" xr6:coauthVersionMax="47" xr10:uidLastSave="{80CEE1F3-B29A-4DD6-BACC-2C2D31D0A3C8}"/>
  <bookViews>
    <workbookView xWindow="35085" yWindow="750" windowWidth="21600" windowHeight="12525" firstSheet="3" activeTab="3" xr2:uid="{00000000-000D-0000-FFFF-FFFF00000000}"/>
  </bookViews>
  <sheets>
    <sheet name="Cognos_Office_Connection_Cache" sheetId="3" state="veryHidden" r:id="rId1"/>
    <sheet name="Übersetzung" sheetId="5" r:id="rId2"/>
    <sheet name="DEUTSCH ENGLISCH BASIS" sheetId="7" r:id="rId3"/>
    <sheet name="Ecology" sheetId="8" r:id="rId4"/>
    <sheet name="ENGLISCH - Alt" sheetId="4" state="hidden" r:id="rId5"/>
    <sheet name="DEUTSCH - Alt" sheetId="6" state="hidden" r:id="rId6"/>
  </sheets>
  <definedNames>
    <definedName name="_xlnm._FilterDatabase" localSheetId="1" hidden="1">Übersetzung!$A$1:$C$392</definedName>
    <definedName name="ID" localSheetId="0" hidden="1">"9ac8db9c-990b-40b1-b041-2380208b1488"</definedName>
    <definedName name="ID" localSheetId="5" hidden="1">"bd8d03d5-4dba-45f9-8b94-d3b181f13882"</definedName>
    <definedName name="ID" localSheetId="2" hidden="1">"bd8d03d5-4dba-45f9-8b94-d3b181f13882"</definedName>
    <definedName name="ID" localSheetId="3" hidden="1">"bd8d03d5-4dba-45f9-8b94-d3b181f13882"</definedName>
    <definedName name="ID" localSheetId="4" hidden="1">"bcd79ae9-4b27-46fa-b9af-b0969eca7e2a"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7" l="1"/>
  <c r="E4" i="7"/>
  <c r="D4" i="7"/>
  <c r="F3" i="7"/>
  <c r="E3" i="7"/>
  <c r="D3" i="7"/>
  <c r="F645" i="7"/>
  <c r="E645" i="7"/>
  <c r="D645" i="7"/>
  <c r="F644" i="7"/>
  <c r="E644" i="7"/>
  <c r="D644" i="7"/>
  <c r="F643" i="7"/>
  <c r="E643" i="7"/>
  <c r="D643" i="7"/>
  <c r="F642" i="7"/>
  <c r="E642" i="7"/>
  <c r="D642" i="7"/>
  <c r="F641" i="7"/>
  <c r="E641" i="7"/>
  <c r="D641" i="7"/>
  <c r="F640" i="7"/>
  <c r="E640" i="7"/>
  <c r="D640" i="7"/>
  <c r="F639" i="7"/>
  <c r="E639" i="7"/>
  <c r="D639" i="7"/>
  <c r="F638" i="7"/>
  <c r="E638" i="7"/>
  <c r="D638" i="7"/>
  <c r="F637" i="7"/>
  <c r="E637" i="7"/>
  <c r="D637" i="7"/>
  <c r="F636" i="7"/>
  <c r="E636" i="7"/>
  <c r="D636" i="7"/>
  <c r="F635" i="7"/>
  <c r="E635" i="7"/>
  <c r="D635" i="7"/>
  <c r="F634" i="7"/>
  <c r="E634" i="7"/>
  <c r="D634" i="7"/>
  <c r="F633" i="7"/>
  <c r="E633" i="7"/>
  <c r="D633" i="7"/>
  <c r="F632" i="7"/>
  <c r="E632" i="7"/>
  <c r="D632" i="7"/>
  <c r="F631" i="7"/>
  <c r="E631" i="7"/>
  <c r="D631" i="7"/>
  <c r="F630" i="7"/>
  <c r="E630" i="7"/>
  <c r="D630" i="7"/>
  <c r="F629" i="7"/>
  <c r="E629" i="7"/>
  <c r="D629" i="7"/>
  <c r="F628" i="7"/>
  <c r="E628" i="7"/>
  <c r="D628" i="7"/>
  <c r="F627" i="7"/>
  <c r="E627" i="7"/>
  <c r="D627" i="7"/>
  <c r="F626" i="7"/>
  <c r="E626" i="7"/>
  <c r="D626" i="7"/>
  <c r="F625" i="7"/>
  <c r="E625" i="7"/>
  <c r="D625" i="7"/>
  <c r="F624" i="7"/>
  <c r="E624" i="7"/>
  <c r="D624" i="7"/>
  <c r="F623" i="7"/>
  <c r="E623" i="7"/>
  <c r="D623" i="7"/>
  <c r="F622" i="7"/>
  <c r="E622" i="7"/>
  <c r="D622" i="7"/>
  <c r="F621" i="7"/>
  <c r="E621" i="7"/>
  <c r="D621" i="7"/>
  <c r="F620" i="7"/>
  <c r="E620" i="7"/>
  <c r="D620" i="7"/>
  <c r="F619" i="7"/>
  <c r="E619" i="7"/>
  <c r="D619" i="7"/>
  <c r="F618" i="7"/>
  <c r="E618" i="7"/>
  <c r="D618" i="7"/>
  <c r="F617" i="7"/>
  <c r="E617" i="7"/>
  <c r="D617" i="7"/>
  <c r="F616" i="7"/>
  <c r="E616" i="7"/>
  <c r="D616" i="7"/>
  <c r="F615" i="7"/>
  <c r="E615" i="7"/>
  <c r="D615" i="7"/>
  <c r="F614" i="7"/>
  <c r="E614" i="7"/>
  <c r="D614" i="7"/>
  <c r="F613" i="7"/>
  <c r="E613" i="7"/>
  <c r="D613" i="7"/>
  <c r="F612" i="7"/>
  <c r="E612" i="7"/>
  <c r="D612" i="7"/>
  <c r="F611" i="7"/>
  <c r="E611" i="7"/>
  <c r="D611" i="7"/>
  <c r="F610" i="7"/>
  <c r="E610" i="7"/>
  <c r="D610" i="7"/>
  <c r="F609" i="7"/>
  <c r="E609" i="7"/>
  <c r="D609" i="7"/>
  <c r="F608" i="7"/>
  <c r="E608" i="7"/>
  <c r="D608" i="7"/>
  <c r="F607" i="7"/>
  <c r="E607" i="7"/>
  <c r="D607" i="7"/>
  <c r="F606" i="7"/>
  <c r="E606" i="7"/>
  <c r="D606" i="7"/>
  <c r="F605" i="7"/>
  <c r="E605" i="7"/>
  <c r="D605" i="7"/>
  <c r="F604" i="7"/>
  <c r="E604" i="7"/>
  <c r="D604" i="7"/>
  <c r="F603" i="7"/>
  <c r="E603" i="7"/>
  <c r="D603" i="7"/>
  <c r="F602" i="7"/>
  <c r="E602" i="7"/>
  <c r="D602" i="7"/>
  <c r="F601" i="7"/>
  <c r="E601" i="7"/>
  <c r="D601" i="7"/>
  <c r="F600" i="7"/>
  <c r="E600" i="7"/>
  <c r="D600" i="7"/>
  <c r="F599" i="7"/>
  <c r="E599" i="7"/>
  <c r="D599" i="7"/>
  <c r="F598" i="7"/>
  <c r="E598" i="7"/>
  <c r="D598" i="7"/>
  <c r="F597" i="7"/>
  <c r="E597" i="7"/>
  <c r="D597" i="7"/>
  <c r="F596" i="7"/>
  <c r="E596" i="7"/>
  <c r="D596" i="7"/>
  <c r="F595" i="7"/>
  <c r="E595" i="7"/>
  <c r="D595" i="7"/>
  <c r="F594" i="7"/>
  <c r="E594" i="7"/>
  <c r="D594" i="7"/>
  <c r="F593" i="7"/>
  <c r="E593" i="7"/>
  <c r="D593" i="7"/>
  <c r="F592" i="7"/>
  <c r="E592" i="7"/>
  <c r="D592" i="7"/>
  <c r="F591" i="7"/>
  <c r="E591" i="7"/>
  <c r="D591" i="7"/>
  <c r="F590" i="7"/>
  <c r="E590" i="7"/>
  <c r="D590" i="7"/>
  <c r="F589" i="7"/>
  <c r="E589" i="7"/>
  <c r="D589" i="7"/>
  <c r="F588" i="7"/>
  <c r="E588" i="7"/>
  <c r="D588" i="7"/>
  <c r="F587" i="7"/>
  <c r="E587" i="7"/>
  <c r="D587" i="7"/>
  <c r="F586" i="7"/>
  <c r="E586" i="7"/>
  <c r="D586" i="7"/>
  <c r="F585" i="7"/>
  <c r="E585" i="7"/>
  <c r="D585" i="7"/>
  <c r="F584" i="7"/>
  <c r="E584" i="7"/>
  <c r="D584" i="7"/>
  <c r="F583" i="7"/>
  <c r="E583" i="7"/>
  <c r="D583" i="7"/>
  <c r="F582" i="7"/>
  <c r="E582" i="7"/>
  <c r="D582" i="7"/>
  <c r="F581" i="7"/>
  <c r="E581" i="7"/>
  <c r="D581" i="7"/>
  <c r="F580" i="7"/>
  <c r="E580" i="7"/>
  <c r="D580" i="7"/>
  <c r="F579" i="7"/>
  <c r="E579" i="7"/>
  <c r="D579" i="7"/>
  <c r="F578" i="7"/>
  <c r="E578" i="7"/>
  <c r="D578" i="7"/>
  <c r="F577" i="7"/>
  <c r="E577" i="7"/>
  <c r="D577" i="7"/>
  <c r="F576" i="7"/>
  <c r="E576" i="7"/>
  <c r="D576" i="7"/>
  <c r="F575" i="7"/>
  <c r="E575" i="7"/>
  <c r="D575" i="7"/>
  <c r="F574" i="7"/>
  <c r="E574" i="7"/>
  <c r="D574" i="7"/>
  <c r="F573" i="7"/>
  <c r="E573" i="7"/>
  <c r="D573" i="7"/>
  <c r="F572" i="7"/>
  <c r="E572" i="7"/>
  <c r="D572" i="7"/>
  <c r="F571" i="7"/>
  <c r="E571" i="7"/>
  <c r="D571" i="7"/>
  <c r="F570" i="7"/>
  <c r="E570" i="7"/>
  <c r="D570" i="7"/>
  <c r="F569" i="7"/>
  <c r="E569" i="7"/>
  <c r="D569" i="7"/>
  <c r="F568" i="7"/>
  <c r="E568" i="7"/>
  <c r="D568" i="7"/>
  <c r="F567" i="7"/>
  <c r="E567" i="7"/>
  <c r="D567" i="7"/>
  <c r="F566" i="7"/>
  <c r="E566" i="7"/>
  <c r="D566" i="7"/>
  <c r="F565" i="7"/>
  <c r="E565" i="7"/>
  <c r="D565" i="7"/>
  <c r="F564" i="7"/>
  <c r="E564" i="7"/>
  <c r="D564" i="7"/>
  <c r="F563" i="7"/>
  <c r="E563" i="7"/>
  <c r="D563" i="7"/>
  <c r="F562" i="7"/>
  <c r="E562" i="7"/>
  <c r="D562" i="7"/>
  <c r="F561" i="7"/>
  <c r="E561" i="7"/>
  <c r="D561" i="7"/>
  <c r="F560" i="7"/>
  <c r="E560" i="7"/>
  <c r="D560" i="7"/>
  <c r="F559" i="7"/>
  <c r="E559" i="7"/>
  <c r="D559" i="7"/>
  <c r="F558" i="7"/>
  <c r="E558" i="7"/>
  <c r="D558" i="7"/>
  <c r="F557" i="7"/>
  <c r="E557" i="7"/>
  <c r="D557" i="7"/>
  <c r="F556" i="7"/>
  <c r="E556" i="7"/>
  <c r="D556" i="7"/>
  <c r="F555" i="7"/>
  <c r="E555" i="7"/>
  <c r="D555" i="7"/>
  <c r="F554" i="7"/>
  <c r="E554" i="7"/>
  <c r="D554" i="7"/>
  <c r="F553" i="7"/>
  <c r="E553" i="7"/>
  <c r="D553" i="7"/>
  <c r="F552" i="7"/>
  <c r="E552" i="7"/>
  <c r="D552" i="7"/>
  <c r="F551" i="7"/>
  <c r="E551" i="7"/>
  <c r="D551" i="7"/>
  <c r="F550" i="7"/>
  <c r="E550" i="7"/>
  <c r="D550" i="7"/>
  <c r="F549" i="7"/>
  <c r="E549" i="7"/>
  <c r="D549" i="7"/>
  <c r="F548" i="7"/>
  <c r="E548" i="7"/>
  <c r="D548" i="7"/>
  <c r="F547" i="7"/>
  <c r="E547" i="7"/>
  <c r="D547" i="7"/>
  <c r="F546" i="7"/>
  <c r="E546" i="7"/>
  <c r="D546" i="7"/>
  <c r="F545" i="7"/>
  <c r="E545" i="7"/>
  <c r="D545" i="7"/>
  <c r="F544" i="7"/>
  <c r="E544" i="7"/>
  <c r="D544" i="7"/>
  <c r="F543" i="7"/>
  <c r="E543" i="7"/>
  <c r="D543" i="7"/>
  <c r="F542" i="7"/>
  <c r="E542" i="7"/>
  <c r="D542" i="7"/>
  <c r="F541" i="7"/>
  <c r="E541" i="7"/>
  <c r="D541" i="7"/>
  <c r="F540" i="7"/>
  <c r="E540" i="7"/>
  <c r="D540" i="7"/>
  <c r="F539" i="7"/>
  <c r="E539" i="7"/>
  <c r="D539" i="7"/>
  <c r="F538" i="7"/>
  <c r="E538" i="7"/>
  <c r="D538" i="7"/>
  <c r="F537" i="7"/>
  <c r="E537" i="7"/>
  <c r="D537" i="7"/>
  <c r="F536" i="7"/>
  <c r="E536" i="7"/>
  <c r="D536" i="7"/>
  <c r="F535" i="7"/>
  <c r="E535" i="7"/>
  <c r="D535" i="7"/>
  <c r="F534" i="7"/>
  <c r="E534" i="7"/>
  <c r="D534" i="7"/>
  <c r="F533" i="7"/>
  <c r="E533" i="7"/>
  <c r="D533" i="7"/>
  <c r="F532" i="7"/>
  <c r="E532" i="7"/>
  <c r="D532" i="7"/>
  <c r="F531" i="7"/>
  <c r="E531" i="7"/>
  <c r="D531" i="7"/>
  <c r="F530" i="7"/>
  <c r="E530" i="7"/>
  <c r="D530" i="7"/>
  <c r="F529" i="7"/>
  <c r="E529" i="7"/>
  <c r="D529" i="7"/>
  <c r="F528" i="7"/>
  <c r="E528" i="7"/>
  <c r="D528" i="7"/>
  <c r="F527" i="7"/>
  <c r="E527" i="7"/>
  <c r="D527" i="7"/>
  <c r="F526" i="7"/>
  <c r="E526" i="7"/>
  <c r="D526" i="7"/>
  <c r="F525" i="7"/>
  <c r="E525" i="7"/>
  <c r="D525" i="7"/>
  <c r="F524" i="7"/>
  <c r="E524" i="7"/>
  <c r="D524" i="7"/>
  <c r="F523" i="7"/>
  <c r="E523" i="7"/>
  <c r="D523" i="7"/>
  <c r="F522" i="7"/>
  <c r="E522" i="7"/>
  <c r="D522" i="7"/>
  <c r="F521" i="7"/>
  <c r="E521" i="7"/>
  <c r="D521" i="7"/>
  <c r="F520" i="7"/>
  <c r="E520" i="7"/>
  <c r="D520" i="7"/>
  <c r="F519" i="7"/>
  <c r="E519" i="7"/>
  <c r="D519" i="7"/>
  <c r="F518" i="7"/>
  <c r="E518" i="7"/>
  <c r="D518" i="7"/>
  <c r="F517" i="7"/>
  <c r="E517" i="7"/>
  <c r="D517" i="7"/>
  <c r="F516" i="7"/>
  <c r="E516" i="7"/>
  <c r="D516" i="7"/>
  <c r="F515" i="7"/>
  <c r="E515" i="7"/>
  <c r="D515" i="7"/>
  <c r="F514" i="7"/>
  <c r="E514" i="7"/>
  <c r="D514" i="7"/>
  <c r="F513" i="7"/>
  <c r="E513" i="7"/>
  <c r="D513" i="7"/>
  <c r="F512" i="7"/>
  <c r="E512" i="7"/>
  <c r="D512" i="7"/>
  <c r="F511" i="7"/>
  <c r="E511" i="7"/>
  <c r="D511" i="7"/>
  <c r="F510" i="7"/>
  <c r="E510" i="7"/>
  <c r="D510" i="7"/>
  <c r="F509" i="7"/>
  <c r="E509" i="7"/>
  <c r="D509" i="7"/>
  <c r="F508" i="7"/>
  <c r="E508" i="7"/>
  <c r="D508" i="7"/>
  <c r="F507" i="7"/>
  <c r="E507" i="7"/>
  <c r="D507" i="7"/>
  <c r="F506" i="7"/>
  <c r="E506" i="7"/>
  <c r="D506" i="7"/>
  <c r="F505" i="7"/>
  <c r="E505" i="7"/>
  <c r="D505" i="7"/>
  <c r="F504" i="7"/>
  <c r="E504" i="7"/>
  <c r="D504" i="7"/>
  <c r="F503" i="7"/>
  <c r="E503" i="7"/>
  <c r="D503" i="7"/>
  <c r="F502" i="7"/>
  <c r="E502" i="7"/>
  <c r="D502" i="7"/>
  <c r="F501" i="7"/>
  <c r="E501" i="7"/>
  <c r="D501" i="7"/>
  <c r="F500" i="7"/>
  <c r="E500" i="7"/>
  <c r="D500" i="7"/>
  <c r="F499" i="7"/>
  <c r="E499" i="7"/>
  <c r="D499" i="7"/>
  <c r="F498" i="7"/>
  <c r="E498" i="7"/>
  <c r="D498" i="7"/>
  <c r="F497" i="7"/>
  <c r="E497" i="7"/>
  <c r="D497" i="7"/>
  <c r="F496" i="7"/>
  <c r="E496" i="7"/>
  <c r="D496" i="7"/>
  <c r="F495" i="7"/>
  <c r="E495" i="7"/>
  <c r="D495" i="7"/>
  <c r="F494" i="7"/>
  <c r="E494" i="7"/>
  <c r="D494" i="7"/>
  <c r="F493" i="7"/>
  <c r="E493" i="7"/>
  <c r="D493" i="7"/>
  <c r="F492" i="7"/>
  <c r="E492" i="7"/>
  <c r="D492" i="7"/>
  <c r="F491" i="7"/>
  <c r="E491" i="7"/>
  <c r="D491" i="7"/>
  <c r="F490" i="7"/>
  <c r="E490" i="7"/>
  <c r="D490" i="7"/>
  <c r="F489" i="7"/>
  <c r="E489" i="7"/>
  <c r="D489" i="7"/>
  <c r="F488" i="7"/>
  <c r="E488" i="7"/>
  <c r="D488" i="7"/>
  <c r="F487" i="7"/>
  <c r="E487" i="7"/>
  <c r="D487" i="7"/>
  <c r="F486" i="7"/>
  <c r="E486" i="7"/>
  <c r="D486" i="7"/>
  <c r="F485" i="7"/>
  <c r="E485" i="7"/>
  <c r="D485" i="7"/>
  <c r="F484" i="7"/>
  <c r="E484" i="7"/>
  <c r="D484" i="7"/>
  <c r="F483" i="7"/>
  <c r="E483" i="7"/>
  <c r="D483" i="7"/>
  <c r="F482" i="7"/>
  <c r="E482" i="7"/>
  <c r="D482" i="7"/>
  <c r="F481" i="7"/>
  <c r="E481" i="7"/>
  <c r="D481" i="7"/>
  <c r="F480" i="7"/>
  <c r="E480" i="7"/>
  <c r="D480" i="7"/>
  <c r="F479" i="7"/>
  <c r="E479" i="7"/>
  <c r="D479" i="7"/>
  <c r="F478" i="7"/>
  <c r="E478" i="7"/>
  <c r="D478" i="7"/>
  <c r="F477" i="7"/>
  <c r="E477" i="7"/>
  <c r="D477" i="7"/>
  <c r="F476" i="7"/>
  <c r="E476" i="7"/>
  <c r="D476" i="7"/>
  <c r="F475" i="7"/>
  <c r="E475" i="7"/>
  <c r="D475" i="7"/>
  <c r="F474" i="7"/>
  <c r="E474" i="7"/>
  <c r="D474" i="7"/>
  <c r="F473" i="7"/>
  <c r="E473" i="7"/>
  <c r="D473" i="7"/>
  <c r="F472" i="7"/>
  <c r="E472" i="7"/>
  <c r="D472" i="7"/>
  <c r="F471" i="7"/>
  <c r="E471" i="7"/>
  <c r="D471" i="7"/>
  <c r="F470" i="7"/>
  <c r="E470" i="7"/>
  <c r="D470" i="7"/>
  <c r="F469" i="7"/>
  <c r="E469" i="7"/>
  <c r="D469" i="7"/>
  <c r="F468" i="7"/>
  <c r="E468" i="7"/>
  <c r="D468" i="7"/>
  <c r="F467" i="7"/>
  <c r="E467" i="7"/>
  <c r="D467" i="7"/>
  <c r="F466" i="7"/>
  <c r="E466" i="7"/>
  <c r="D466" i="7"/>
  <c r="F465" i="7"/>
  <c r="E465" i="7"/>
  <c r="D465" i="7"/>
  <c r="F464" i="7"/>
  <c r="E464" i="7"/>
  <c r="D464" i="7"/>
  <c r="F463" i="7"/>
  <c r="E463" i="7"/>
  <c r="D463" i="7"/>
  <c r="F462" i="7"/>
  <c r="E462" i="7"/>
  <c r="D462" i="7"/>
  <c r="F461" i="7"/>
  <c r="E461" i="7"/>
  <c r="D461" i="7"/>
  <c r="F460" i="7"/>
  <c r="E460" i="7"/>
  <c r="D460" i="7"/>
  <c r="F459" i="7"/>
  <c r="E459" i="7"/>
  <c r="D459" i="7"/>
  <c r="F458" i="7"/>
  <c r="E458" i="7"/>
  <c r="D458" i="7"/>
  <c r="F457" i="7"/>
  <c r="E457" i="7"/>
  <c r="D457" i="7"/>
  <c r="F456" i="7"/>
  <c r="E456" i="7"/>
  <c r="D456" i="7"/>
  <c r="F455" i="7"/>
  <c r="E455" i="7"/>
  <c r="D455" i="7"/>
  <c r="F454" i="7"/>
  <c r="E454" i="7"/>
  <c r="D454" i="7"/>
  <c r="F453" i="7"/>
  <c r="E453" i="7"/>
  <c r="D453" i="7"/>
  <c r="F452" i="7"/>
  <c r="E452" i="7"/>
  <c r="D452" i="7"/>
  <c r="F451" i="7"/>
  <c r="E451" i="7"/>
  <c r="D451" i="7"/>
  <c r="F450" i="7"/>
  <c r="E450" i="7"/>
  <c r="D450" i="7"/>
  <c r="F449" i="7"/>
  <c r="E449" i="7"/>
  <c r="D449" i="7"/>
  <c r="F448" i="7"/>
  <c r="E448" i="7"/>
  <c r="D448" i="7"/>
  <c r="F447" i="7"/>
  <c r="E447" i="7"/>
  <c r="D447" i="7"/>
  <c r="F446" i="7"/>
  <c r="E446" i="7"/>
  <c r="D446" i="7"/>
  <c r="F445" i="7"/>
  <c r="E445" i="7"/>
  <c r="D445" i="7"/>
  <c r="F444" i="7"/>
  <c r="E444" i="7"/>
  <c r="D444" i="7"/>
  <c r="F443" i="7"/>
  <c r="E443" i="7"/>
  <c r="D443" i="7"/>
  <c r="F442" i="7"/>
  <c r="E442" i="7"/>
  <c r="D442" i="7"/>
  <c r="F441" i="7"/>
  <c r="E441" i="7"/>
  <c r="D441" i="7"/>
  <c r="F440" i="7"/>
  <c r="E440" i="7"/>
  <c r="D440" i="7"/>
  <c r="F439" i="7"/>
  <c r="E439" i="7"/>
  <c r="D439" i="7"/>
  <c r="F438" i="7"/>
  <c r="E438" i="7"/>
  <c r="D438" i="7"/>
  <c r="F437" i="7"/>
  <c r="E437" i="7"/>
  <c r="D437" i="7"/>
  <c r="F436" i="7"/>
  <c r="E436" i="7"/>
  <c r="D436" i="7"/>
  <c r="F435" i="7"/>
  <c r="E435" i="7"/>
  <c r="D435" i="7"/>
  <c r="F434" i="7"/>
  <c r="E434" i="7"/>
  <c r="D434" i="7"/>
  <c r="F433" i="7"/>
  <c r="E433" i="7"/>
  <c r="D433" i="7"/>
  <c r="F432" i="7"/>
  <c r="E432" i="7"/>
  <c r="D432" i="7"/>
  <c r="F431" i="7"/>
  <c r="E431" i="7"/>
  <c r="D431" i="7"/>
  <c r="F430" i="7"/>
  <c r="E430" i="7"/>
  <c r="D430" i="7"/>
  <c r="F429" i="7"/>
  <c r="E429" i="7"/>
  <c r="D429" i="7"/>
  <c r="F428" i="7"/>
  <c r="E428" i="7"/>
  <c r="D428" i="7"/>
  <c r="F427" i="7"/>
  <c r="E427" i="7"/>
  <c r="D427" i="7"/>
  <c r="F426" i="7"/>
  <c r="E426" i="7"/>
  <c r="D426" i="7"/>
  <c r="F425" i="7"/>
  <c r="E425" i="7"/>
  <c r="D425" i="7"/>
  <c r="F424" i="7"/>
  <c r="E424" i="7"/>
  <c r="D424" i="7"/>
  <c r="F423" i="7"/>
  <c r="E423" i="7"/>
  <c r="D423" i="7"/>
  <c r="F422" i="7"/>
  <c r="E422" i="7"/>
  <c r="D422" i="7"/>
  <c r="F421" i="7"/>
  <c r="E421" i="7"/>
  <c r="D421" i="7"/>
  <c r="F420" i="7"/>
  <c r="E420" i="7"/>
  <c r="D420" i="7"/>
  <c r="F419" i="7"/>
  <c r="E419" i="7"/>
  <c r="D419" i="7"/>
  <c r="F418" i="7"/>
  <c r="E418" i="7"/>
  <c r="D418" i="7"/>
  <c r="F417" i="7"/>
  <c r="E417" i="7"/>
  <c r="D417" i="7"/>
  <c r="F416" i="7"/>
  <c r="E416" i="7"/>
  <c r="D416" i="7"/>
  <c r="F415" i="7"/>
  <c r="E415" i="7"/>
  <c r="D415" i="7"/>
  <c r="F414" i="7"/>
  <c r="E414" i="7"/>
  <c r="D414" i="7"/>
  <c r="F413" i="7"/>
  <c r="E413" i="7"/>
  <c r="D413" i="7"/>
  <c r="F412" i="7"/>
  <c r="E412" i="7"/>
  <c r="D412" i="7"/>
  <c r="F411" i="7"/>
  <c r="E411" i="7"/>
  <c r="D411" i="7"/>
  <c r="F410" i="7"/>
  <c r="E410" i="7"/>
  <c r="D410" i="7"/>
  <c r="F409" i="7"/>
  <c r="E409" i="7"/>
  <c r="D409" i="7"/>
  <c r="F408" i="7"/>
  <c r="E408" i="7"/>
  <c r="D408" i="7"/>
  <c r="F407" i="7"/>
  <c r="E407" i="7"/>
  <c r="D407" i="7"/>
  <c r="F406" i="7"/>
  <c r="E406" i="7"/>
  <c r="D406" i="7"/>
  <c r="F405" i="7"/>
  <c r="E405" i="7"/>
  <c r="D405" i="7"/>
  <c r="F404" i="7"/>
  <c r="E404" i="7"/>
  <c r="D404" i="7"/>
  <c r="F403" i="7"/>
  <c r="E403" i="7"/>
  <c r="D403" i="7"/>
  <c r="F402" i="7"/>
  <c r="E402" i="7"/>
  <c r="D402" i="7"/>
  <c r="F401" i="7"/>
  <c r="E401" i="7"/>
  <c r="D401" i="7"/>
  <c r="F400" i="7"/>
  <c r="E400" i="7"/>
  <c r="D400" i="7"/>
  <c r="F399" i="7"/>
  <c r="E399" i="7"/>
  <c r="D399" i="7"/>
  <c r="F398" i="7"/>
  <c r="E398" i="7"/>
  <c r="D398" i="7"/>
  <c r="F397" i="7"/>
  <c r="E397" i="7"/>
  <c r="D397" i="7"/>
  <c r="F396" i="7"/>
  <c r="E396" i="7"/>
  <c r="D396" i="7"/>
  <c r="F395" i="7"/>
  <c r="E395" i="7"/>
  <c r="D395" i="7"/>
  <c r="F394" i="7"/>
  <c r="E394" i="7"/>
  <c r="D394" i="7"/>
  <c r="F393" i="7"/>
  <c r="E393" i="7"/>
  <c r="D393" i="7"/>
  <c r="F392" i="7"/>
  <c r="E392" i="7"/>
  <c r="D392" i="7"/>
  <c r="F391" i="7"/>
  <c r="E391" i="7"/>
  <c r="D391" i="7"/>
  <c r="F390" i="7"/>
  <c r="E390" i="7"/>
  <c r="D390" i="7"/>
  <c r="F389" i="7"/>
  <c r="E389" i="7"/>
  <c r="D389" i="7"/>
  <c r="F388" i="7"/>
  <c r="E388" i="7"/>
  <c r="D388" i="7"/>
  <c r="F387" i="7"/>
  <c r="E387" i="7"/>
  <c r="D387" i="7"/>
  <c r="F386" i="7"/>
  <c r="E386" i="7"/>
  <c r="D386" i="7"/>
  <c r="F385" i="7"/>
  <c r="E385" i="7"/>
  <c r="D385" i="7"/>
  <c r="F384" i="7"/>
  <c r="E384" i="7"/>
  <c r="D384" i="7"/>
  <c r="F383" i="7"/>
  <c r="E383" i="7"/>
  <c r="D383" i="7"/>
  <c r="F382" i="7"/>
  <c r="E382" i="7"/>
  <c r="D382" i="7"/>
  <c r="F381" i="7"/>
  <c r="E381" i="7"/>
  <c r="D381" i="7"/>
  <c r="F380" i="7"/>
  <c r="E380" i="7"/>
  <c r="D380" i="7"/>
  <c r="F379" i="7"/>
  <c r="E379" i="7"/>
  <c r="D379" i="7"/>
  <c r="F378" i="7"/>
  <c r="E378" i="7"/>
  <c r="D378" i="7"/>
  <c r="F377" i="7"/>
  <c r="E377" i="7"/>
  <c r="D377" i="7"/>
  <c r="F376" i="7"/>
  <c r="E376" i="7"/>
  <c r="D376" i="7"/>
  <c r="F375" i="7"/>
  <c r="E375" i="7"/>
  <c r="D375" i="7"/>
  <c r="F374" i="7"/>
  <c r="E374" i="7"/>
  <c r="D374" i="7"/>
  <c r="F373" i="7"/>
  <c r="E373" i="7"/>
  <c r="D373" i="7"/>
  <c r="F372" i="7"/>
  <c r="E372" i="7"/>
  <c r="D372" i="7"/>
  <c r="F371" i="7"/>
  <c r="E371" i="7"/>
  <c r="D371" i="7"/>
  <c r="F370" i="7"/>
  <c r="E370" i="7"/>
  <c r="D370" i="7"/>
  <c r="F369" i="7"/>
  <c r="E369" i="7"/>
  <c r="D369" i="7"/>
  <c r="F368" i="7"/>
  <c r="E368" i="7"/>
  <c r="D368" i="7"/>
  <c r="F367" i="7"/>
  <c r="E367" i="7"/>
  <c r="D367" i="7"/>
  <c r="F366" i="7"/>
  <c r="E366" i="7"/>
  <c r="D366" i="7"/>
  <c r="F365" i="7"/>
  <c r="E365" i="7"/>
  <c r="D365" i="7"/>
  <c r="F364" i="7"/>
  <c r="E364" i="7"/>
  <c r="D364" i="7"/>
  <c r="F363" i="7"/>
  <c r="E363" i="7"/>
  <c r="D363" i="7"/>
  <c r="F362" i="7"/>
  <c r="E362" i="7"/>
  <c r="D362" i="7"/>
  <c r="F361" i="7"/>
  <c r="E361" i="7"/>
  <c r="D361" i="7"/>
  <c r="F360" i="7"/>
  <c r="E360" i="7"/>
  <c r="D360" i="7"/>
  <c r="F359" i="7"/>
  <c r="E359" i="7"/>
  <c r="D359" i="7"/>
  <c r="F358" i="7"/>
  <c r="E358" i="7"/>
  <c r="D358" i="7"/>
  <c r="F357" i="7"/>
  <c r="E357" i="7"/>
  <c r="D357" i="7"/>
  <c r="F356" i="7"/>
  <c r="E356" i="7"/>
  <c r="D356" i="7"/>
  <c r="F355" i="7"/>
  <c r="E355" i="7"/>
  <c r="D355" i="7"/>
  <c r="F354" i="7"/>
  <c r="E354" i="7"/>
  <c r="D354" i="7"/>
  <c r="F353" i="7"/>
  <c r="E353" i="7"/>
  <c r="D353" i="7"/>
  <c r="F352" i="7"/>
  <c r="E352" i="7"/>
  <c r="D352" i="7"/>
  <c r="F351" i="7"/>
  <c r="E351" i="7"/>
  <c r="D351" i="7"/>
  <c r="F350" i="7"/>
  <c r="E350" i="7"/>
  <c r="D350" i="7"/>
  <c r="F349" i="7"/>
  <c r="E349" i="7"/>
  <c r="D349" i="7"/>
  <c r="F348" i="7"/>
  <c r="E348" i="7"/>
  <c r="D348" i="7"/>
  <c r="F347" i="7"/>
  <c r="E347" i="7"/>
  <c r="D347" i="7"/>
  <c r="F346" i="7"/>
  <c r="E346" i="7"/>
  <c r="D346" i="7"/>
  <c r="F345" i="7"/>
  <c r="E345" i="7"/>
  <c r="D345" i="7"/>
  <c r="F344" i="7"/>
  <c r="E344" i="7"/>
  <c r="D344" i="7"/>
  <c r="F343" i="7"/>
  <c r="E343" i="7"/>
  <c r="D343" i="7"/>
  <c r="F342" i="7"/>
  <c r="E342" i="7"/>
  <c r="D342" i="7"/>
  <c r="F341" i="7"/>
  <c r="E341" i="7"/>
  <c r="D341" i="7"/>
  <c r="F340" i="7"/>
  <c r="E340" i="7"/>
  <c r="D340" i="7"/>
  <c r="F339" i="7"/>
  <c r="E339" i="7"/>
  <c r="D339" i="7"/>
  <c r="F338" i="7"/>
  <c r="E338" i="7"/>
  <c r="D338" i="7"/>
  <c r="F337" i="7"/>
  <c r="E337" i="7"/>
  <c r="D337" i="7"/>
  <c r="F336" i="7"/>
  <c r="E336" i="7"/>
  <c r="D336" i="7"/>
  <c r="F335" i="7"/>
  <c r="E335" i="7"/>
  <c r="D335" i="7"/>
  <c r="F334" i="7"/>
  <c r="E334" i="7"/>
  <c r="D334" i="7"/>
  <c r="F333" i="7"/>
  <c r="E333" i="7"/>
  <c r="D333" i="7"/>
  <c r="F332" i="7"/>
  <c r="E332" i="7"/>
  <c r="D332" i="7"/>
  <c r="F331" i="7"/>
  <c r="E331" i="7"/>
  <c r="D331" i="7"/>
  <c r="F330" i="7"/>
  <c r="E330" i="7"/>
  <c r="D330" i="7"/>
  <c r="F329" i="7"/>
  <c r="E329" i="7"/>
  <c r="D329" i="7"/>
  <c r="F328" i="7"/>
  <c r="E328" i="7"/>
  <c r="D328" i="7"/>
  <c r="F327" i="7"/>
  <c r="E327" i="7"/>
  <c r="D327" i="7"/>
  <c r="F326" i="7"/>
  <c r="E326" i="7"/>
  <c r="D326" i="7"/>
  <c r="F325" i="7"/>
  <c r="E325" i="7"/>
  <c r="D325" i="7"/>
  <c r="F324" i="7"/>
  <c r="E324" i="7"/>
  <c r="D324" i="7"/>
  <c r="F323" i="7"/>
  <c r="E323" i="7"/>
  <c r="D323" i="7"/>
  <c r="F322" i="7"/>
  <c r="E322" i="7"/>
  <c r="D322" i="7"/>
  <c r="F321" i="7"/>
  <c r="E321" i="7"/>
  <c r="D321" i="7"/>
  <c r="F320" i="7"/>
  <c r="E320" i="7"/>
  <c r="D320" i="7"/>
  <c r="F319" i="7"/>
  <c r="E319" i="7"/>
  <c r="D319" i="7"/>
  <c r="F318" i="7"/>
  <c r="E318" i="7"/>
  <c r="D318" i="7"/>
  <c r="F317" i="7"/>
  <c r="E317" i="7"/>
  <c r="D317" i="7"/>
  <c r="F316" i="7"/>
  <c r="E316" i="7"/>
  <c r="D316" i="7"/>
  <c r="F315" i="7"/>
  <c r="E315" i="7"/>
  <c r="D315" i="7"/>
  <c r="F314" i="7"/>
  <c r="E314" i="7"/>
  <c r="D314" i="7"/>
  <c r="F313" i="7"/>
  <c r="E313" i="7"/>
  <c r="D313" i="7"/>
  <c r="F312" i="7"/>
  <c r="E312" i="7"/>
  <c r="D312" i="7"/>
  <c r="F311" i="7"/>
  <c r="E311" i="7"/>
  <c r="D311" i="7"/>
  <c r="F310" i="7"/>
  <c r="E310" i="7"/>
  <c r="D310" i="7"/>
  <c r="F309" i="7"/>
  <c r="E309" i="7"/>
  <c r="D309" i="7"/>
  <c r="F308" i="7"/>
  <c r="E308" i="7"/>
  <c r="D308" i="7"/>
  <c r="F307" i="7"/>
  <c r="E307" i="7"/>
  <c r="D307" i="7"/>
  <c r="F306" i="7"/>
  <c r="E306" i="7"/>
  <c r="D306" i="7"/>
  <c r="F305" i="7"/>
  <c r="E305" i="7"/>
  <c r="D305" i="7"/>
  <c r="F304" i="7"/>
  <c r="E304" i="7"/>
  <c r="D304" i="7"/>
  <c r="F303" i="7"/>
  <c r="E303" i="7"/>
  <c r="D303" i="7"/>
  <c r="F302" i="7"/>
  <c r="E302" i="7"/>
  <c r="D302" i="7"/>
  <c r="F301" i="7"/>
  <c r="E301" i="7"/>
  <c r="D301" i="7"/>
  <c r="F300" i="7"/>
  <c r="E300" i="7"/>
  <c r="D300" i="7"/>
  <c r="F299" i="7"/>
  <c r="E299" i="7"/>
  <c r="D299" i="7"/>
  <c r="F298" i="7"/>
  <c r="E298" i="7"/>
  <c r="D298" i="7"/>
  <c r="F297" i="7"/>
  <c r="E297" i="7"/>
  <c r="D297" i="7"/>
  <c r="F296" i="7"/>
  <c r="E296" i="7"/>
  <c r="D296" i="7"/>
  <c r="F295" i="7"/>
  <c r="E295" i="7"/>
  <c r="D295" i="7"/>
  <c r="F294" i="7"/>
  <c r="E294" i="7"/>
  <c r="D294" i="7"/>
  <c r="F293" i="7"/>
  <c r="E293" i="7"/>
  <c r="D293" i="7"/>
  <c r="F292" i="7"/>
  <c r="E292" i="7"/>
  <c r="D292" i="7"/>
  <c r="F291" i="7"/>
  <c r="E291" i="7"/>
  <c r="D291" i="7"/>
  <c r="F290" i="7"/>
  <c r="E290" i="7"/>
  <c r="D290" i="7"/>
  <c r="F289" i="7"/>
  <c r="E289" i="7"/>
  <c r="D289" i="7"/>
  <c r="F288" i="7"/>
  <c r="E288" i="7"/>
  <c r="D288" i="7"/>
  <c r="F287" i="7"/>
  <c r="E287" i="7"/>
  <c r="D287" i="7"/>
  <c r="F286" i="7"/>
  <c r="E286" i="7"/>
  <c r="D286" i="7"/>
  <c r="F285" i="7"/>
  <c r="E285" i="7"/>
  <c r="D285" i="7"/>
  <c r="F284" i="7"/>
  <c r="E284" i="7"/>
  <c r="D284" i="7"/>
  <c r="F283" i="7"/>
  <c r="E283" i="7"/>
  <c r="D283" i="7"/>
  <c r="F282" i="7"/>
  <c r="E282" i="7"/>
  <c r="D282" i="7"/>
  <c r="F281" i="7"/>
  <c r="E281" i="7"/>
  <c r="D281" i="7"/>
  <c r="F280" i="7"/>
  <c r="E280" i="7"/>
  <c r="D280" i="7"/>
  <c r="F279" i="7"/>
  <c r="E279" i="7"/>
  <c r="D279" i="7"/>
  <c r="F278" i="7"/>
  <c r="E278" i="7"/>
  <c r="D278" i="7"/>
  <c r="F277" i="7"/>
  <c r="E277" i="7"/>
  <c r="D277" i="7"/>
  <c r="F276" i="7"/>
  <c r="E276" i="7"/>
  <c r="D276" i="7"/>
  <c r="F275" i="7"/>
  <c r="E275" i="7"/>
  <c r="D275" i="7"/>
  <c r="F274" i="7"/>
  <c r="E274" i="7"/>
  <c r="D274" i="7"/>
  <c r="F273" i="7"/>
  <c r="E273" i="7"/>
  <c r="D273" i="7"/>
  <c r="F272" i="7"/>
  <c r="E272" i="7"/>
  <c r="D272" i="7"/>
  <c r="F271" i="7"/>
  <c r="E271" i="7"/>
  <c r="D271" i="7"/>
  <c r="F270" i="7"/>
  <c r="E270" i="7"/>
  <c r="D270" i="7"/>
  <c r="F269" i="7"/>
  <c r="E269" i="7"/>
  <c r="D269" i="7"/>
  <c r="F268" i="7"/>
  <c r="E268" i="7"/>
  <c r="D268" i="7"/>
  <c r="F267" i="7"/>
  <c r="E267" i="7"/>
  <c r="D267" i="7"/>
  <c r="F266" i="7"/>
  <c r="E266" i="7"/>
  <c r="D266" i="7"/>
  <c r="F265" i="7"/>
  <c r="E265" i="7"/>
  <c r="D265" i="7"/>
  <c r="F264" i="7"/>
  <c r="E264" i="7"/>
  <c r="D264" i="7"/>
  <c r="F263" i="7"/>
  <c r="E263" i="7"/>
  <c r="D263" i="7"/>
  <c r="F262" i="7"/>
  <c r="E262" i="7"/>
  <c r="D262" i="7"/>
  <c r="F261" i="7"/>
  <c r="E261" i="7"/>
  <c r="D261" i="7"/>
  <c r="F260" i="7"/>
  <c r="E260" i="7"/>
  <c r="D260" i="7"/>
  <c r="F259" i="7"/>
  <c r="E259" i="7"/>
  <c r="D259" i="7"/>
  <c r="F258" i="7"/>
  <c r="E258" i="7"/>
  <c r="D258" i="7"/>
  <c r="F257" i="7"/>
  <c r="E257" i="7"/>
  <c r="D257" i="7"/>
  <c r="F256" i="7"/>
  <c r="E256" i="7"/>
  <c r="D256" i="7"/>
  <c r="F255" i="7"/>
  <c r="E255" i="7"/>
  <c r="D255" i="7"/>
  <c r="F254" i="7"/>
  <c r="E254" i="7"/>
  <c r="D254" i="7"/>
  <c r="F253" i="7"/>
  <c r="E253" i="7"/>
  <c r="D253" i="7"/>
  <c r="F252" i="7"/>
  <c r="E252" i="7"/>
  <c r="D252" i="7"/>
  <c r="F251" i="7"/>
  <c r="E251" i="7"/>
  <c r="D251" i="7"/>
  <c r="F250" i="7"/>
  <c r="E250" i="7"/>
  <c r="D250" i="7"/>
  <c r="F249" i="7"/>
  <c r="E249" i="7"/>
  <c r="D249" i="7"/>
  <c r="F248" i="7"/>
  <c r="E248" i="7"/>
  <c r="D248" i="7"/>
  <c r="F247" i="7"/>
  <c r="E247" i="7"/>
  <c r="D247" i="7"/>
  <c r="F246" i="7"/>
  <c r="E246" i="7"/>
  <c r="D246" i="7"/>
  <c r="F245" i="7"/>
  <c r="E245" i="7"/>
  <c r="D245" i="7"/>
  <c r="F244" i="7"/>
  <c r="E244" i="7"/>
  <c r="D244" i="7"/>
  <c r="F243" i="7"/>
  <c r="E243" i="7"/>
  <c r="D243" i="7"/>
  <c r="F242" i="7"/>
  <c r="E242" i="7"/>
  <c r="D242" i="7"/>
  <c r="F241" i="7"/>
  <c r="E241" i="7"/>
  <c r="D241" i="7"/>
  <c r="F240" i="7"/>
  <c r="E240" i="7"/>
  <c r="D240" i="7"/>
  <c r="F239" i="7"/>
  <c r="E239" i="7"/>
  <c r="D239" i="7"/>
  <c r="F238" i="7"/>
  <c r="E238" i="7"/>
  <c r="D238" i="7"/>
  <c r="F237" i="7"/>
  <c r="E237" i="7"/>
  <c r="D237" i="7"/>
  <c r="F236" i="7"/>
  <c r="E236" i="7"/>
  <c r="D236" i="7"/>
  <c r="F235" i="7"/>
  <c r="E235" i="7"/>
  <c r="D235" i="7"/>
  <c r="F234" i="7"/>
  <c r="E234" i="7"/>
  <c r="D234" i="7"/>
  <c r="F233" i="7"/>
  <c r="E233" i="7"/>
  <c r="D233" i="7"/>
  <c r="F232" i="7"/>
  <c r="E232" i="7"/>
  <c r="D232" i="7"/>
  <c r="F231" i="7"/>
  <c r="E231" i="7"/>
  <c r="D231" i="7"/>
  <c r="F230" i="7"/>
  <c r="E230" i="7"/>
  <c r="D230" i="7"/>
  <c r="F229" i="7"/>
  <c r="E229" i="7"/>
  <c r="D229" i="7"/>
  <c r="F228" i="7"/>
  <c r="E228" i="7"/>
  <c r="D228" i="7"/>
  <c r="F227" i="7"/>
  <c r="E227" i="7"/>
  <c r="D227" i="7"/>
  <c r="F226" i="7"/>
  <c r="E226" i="7"/>
  <c r="D226" i="7"/>
  <c r="F225" i="7"/>
  <c r="E225" i="7"/>
  <c r="D225" i="7"/>
  <c r="F224" i="7"/>
  <c r="E224" i="7"/>
  <c r="D224" i="7"/>
  <c r="F223" i="7"/>
  <c r="E223" i="7"/>
  <c r="D223" i="7"/>
  <c r="F222" i="7"/>
  <c r="E222" i="7"/>
  <c r="D222" i="7"/>
  <c r="F221" i="7"/>
  <c r="E221" i="7"/>
  <c r="D221" i="7"/>
  <c r="F220" i="7"/>
  <c r="E220" i="7"/>
  <c r="D220" i="7"/>
  <c r="F219" i="7"/>
  <c r="E219" i="7"/>
  <c r="D219" i="7"/>
  <c r="F218" i="7"/>
  <c r="E218" i="7"/>
  <c r="D218" i="7"/>
  <c r="F217" i="7"/>
  <c r="E217" i="7"/>
  <c r="D217" i="7"/>
  <c r="F216" i="7"/>
  <c r="E216" i="7"/>
  <c r="D216" i="7"/>
  <c r="F215" i="7"/>
  <c r="E215" i="7"/>
  <c r="D215" i="7"/>
  <c r="F214" i="7"/>
  <c r="E214" i="7"/>
  <c r="D214" i="7"/>
  <c r="F213" i="7"/>
  <c r="E213" i="7"/>
  <c r="D213" i="7"/>
  <c r="F212" i="7"/>
  <c r="E212" i="7"/>
  <c r="D212" i="7"/>
  <c r="F211" i="7"/>
  <c r="E211" i="7"/>
  <c r="D211" i="7"/>
  <c r="F210" i="7"/>
  <c r="E210" i="7"/>
  <c r="D210" i="7"/>
  <c r="F209" i="7"/>
  <c r="E209" i="7"/>
  <c r="D209" i="7"/>
  <c r="F208" i="7"/>
  <c r="E208" i="7"/>
  <c r="D208" i="7"/>
  <c r="F207" i="7"/>
  <c r="E207" i="7"/>
  <c r="D207" i="7"/>
  <c r="F206" i="7"/>
  <c r="E206" i="7"/>
  <c r="D206" i="7"/>
  <c r="F205" i="7"/>
  <c r="E205" i="7"/>
  <c r="D205" i="7"/>
  <c r="F204" i="7"/>
  <c r="E204" i="7"/>
  <c r="D204" i="7"/>
  <c r="F203" i="7"/>
  <c r="E203" i="7"/>
  <c r="D203" i="7"/>
  <c r="F202" i="7"/>
  <c r="E202" i="7"/>
  <c r="D202" i="7"/>
  <c r="F201" i="7"/>
  <c r="E201" i="7"/>
  <c r="D201" i="7"/>
  <c r="F200" i="7"/>
  <c r="E200" i="7"/>
  <c r="D200" i="7"/>
  <c r="F199" i="7"/>
  <c r="E199" i="7"/>
  <c r="D199" i="7"/>
  <c r="F198" i="7"/>
  <c r="E198" i="7"/>
  <c r="D198" i="7"/>
  <c r="F197" i="7"/>
  <c r="E197" i="7"/>
  <c r="D197" i="7"/>
  <c r="F196" i="7"/>
  <c r="E196" i="7"/>
  <c r="D196" i="7"/>
  <c r="F195" i="7"/>
  <c r="E195" i="7"/>
  <c r="D195" i="7"/>
  <c r="F194" i="7"/>
  <c r="E194" i="7"/>
  <c r="D194" i="7"/>
  <c r="F193" i="7"/>
  <c r="E193" i="7"/>
  <c r="D193" i="7"/>
  <c r="F192" i="7"/>
  <c r="E192" i="7"/>
  <c r="D192" i="7"/>
  <c r="F191" i="7"/>
  <c r="E191" i="7"/>
  <c r="D191" i="7"/>
  <c r="F190" i="7"/>
  <c r="E190" i="7"/>
  <c r="D190" i="7"/>
  <c r="F189" i="7"/>
  <c r="E189" i="7"/>
  <c r="D189" i="7"/>
  <c r="F188" i="7"/>
  <c r="E188" i="7"/>
  <c r="D188" i="7"/>
  <c r="F187" i="7"/>
  <c r="E187" i="7"/>
  <c r="D187" i="7"/>
  <c r="F186" i="7"/>
  <c r="E186" i="7"/>
  <c r="D186" i="7"/>
  <c r="F185" i="7"/>
  <c r="E185" i="7"/>
  <c r="D185" i="7"/>
  <c r="F184" i="7"/>
  <c r="E184" i="7"/>
  <c r="D184" i="7"/>
  <c r="F183" i="7"/>
  <c r="E183" i="7"/>
  <c r="D183" i="7"/>
  <c r="F182" i="7"/>
  <c r="E182" i="7"/>
  <c r="D182" i="7"/>
  <c r="F181" i="7"/>
  <c r="E181" i="7"/>
  <c r="D181" i="7"/>
  <c r="F180" i="7"/>
  <c r="E180" i="7"/>
  <c r="D180" i="7"/>
  <c r="F179" i="7"/>
  <c r="E179" i="7"/>
  <c r="D179" i="7"/>
  <c r="F178" i="7"/>
  <c r="E178" i="7"/>
  <c r="D178" i="7"/>
  <c r="F177" i="7"/>
  <c r="E177" i="7"/>
  <c r="D177" i="7"/>
  <c r="F176" i="7"/>
  <c r="E176" i="7"/>
  <c r="D176" i="7"/>
  <c r="F175" i="7"/>
  <c r="E175" i="7"/>
  <c r="D175" i="7"/>
  <c r="F174" i="7"/>
  <c r="E174" i="7"/>
  <c r="D174" i="7"/>
  <c r="F173" i="7"/>
  <c r="E173" i="7"/>
  <c r="D173" i="7"/>
  <c r="F172" i="7"/>
  <c r="E172" i="7"/>
  <c r="D172" i="7"/>
  <c r="F171" i="7"/>
  <c r="E171" i="7"/>
  <c r="D171" i="7"/>
  <c r="F170" i="7"/>
  <c r="E170" i="7"/>
  <c r="D170" i="7"/>
  <c r="F169" i="7"/>
  <c r="E169" i="7"/>
  <c r="D169" i="7"/>
  <c r="F168" i="7"/>
  <c r="E168" i="7"/>
  <c r="D168" i="7"/>
  <c r="F167" i="7"/>
  <c r="E167" i="7"/>
  <c r="D167" i="7"/>
  <c r="F166" i="7"/>
  <c r="E166" i="7"/>
  <c r="D166" i="7"/>
  <c r="F165" i="7"/>
  <c r="E165" i="7"/>
  <c r="D165" i="7"/>
  <c r="F164" i="7"/>
  <c r="E164" i="7"/>
  <c r="D164" i="7"/>
  <c r="F163" i="7"/>
  <c r="E163" i="7"/>
  <c r="D163" i="7"/>
  <c r="F162" i="7"/>
  <c r="E162" i="7"/>
  <c r="D162" i="7"/>
  <c r="F161" i="7"/>
  <c r="E161" i="7"/>
  <c r="D161" i="7"/>
  <c r="F160" i="7"/>
  <c r="E160" i="7"/>
  <c r="D160" i="7"/>
  <c r="F159" i="7"/>
  <c r="E159" i="7"/>
  <c r="D159" i="7"/>
  <c r="F158" i="7"/>
  <c r="E158" i="7"/>
  <c r="D158" i="7"/>
  <c r="F157" i="7"/>
  <c r="E157" i="7"/>
  <c r="D157" i="7"/>
  <c r="F156" i="7"/>
  <c r="E156" i="7"/>
  <c r="D156" i="7"/>
  <c r="F155" i="7"/>
  <c r="E155" i="7"/>
  <c r="D155" i="7"/>
  <c r="F154" i="7"/>
  <c r="E154" i="7"/>
  <c r="D154" i="7"/>
  <c r="F153" i="7"/>
  <c r="E153" i="7"/>
  <c r="D153" i="7"/>
  <c r="F152" i="7"/>
  <c r="E152" i="7"/>
  <c r="D152" i="7"/>
  <c r="F151" i="7"/>
  <c r="E151" i="7"/>
  <c r="D151" i="7"/>
  <c r="F150" i="7"/>
  <c r="E150" i="7"/>
  <c r="D150" i="7"/>
  <c r="F149" i="7"/>
  <c r="E149" i="7"/>
  <c r="D149" i="7"/>
  <c r="F148" i="7"/>
  <c r="E148" i="7"/>
  <c r="D148" i="7"/>
  <c r="F147" i="7"/>
  <c r="E147" i="7"/>
  <c r="D147" i="7"/>
  <c r="F146" i="7"/>
  <c r="E146" i="7"/>
  <c r="D146" i="7"/>
  <c r="F145" i="7"/>
  <c r="E145" i="7"/>
  <c r="D145" i="7"/>
  <c r="F144" i="7"/>
  <c r="E144" i="7"/>
  <c r="D144" i="7"/>
  <c r="F143" i="7"/>
  <c r="E143" i="7"/>
  <c r="D143" i="7"/>
  <c r="F142" i="7"/>
  <c r="E142" i="7"/>
  <c r="D142" i="7"/>
  <c r="F141" i="7"/>
  <c r="E141" i="7"/>
  <c r="D141" i="7"/>
  <c r="F140" i="7"/>
  <c r="E140" i="7"/>
  <c r="D140" i="7"/>
  <c r="F139" i="7"/>
  <c r="E139" i="7"/>
  <c r="D139" i="7"/>
  <c r="F138" i="7"/>
  <c r="E138" i="7"/>
  <c r="D138" i="7"/>
  <c r="F137" i="7"/>
  <c r="E137" i="7"/>
  <c r="D137" i="7"/>
  <c r="F136" i="7"/>
  <c r="E136" i="7"/>
  <c r="D136" i="7"/>
  <c r="F135" i="7"/>
  <c r="E135" i="7"/>
  <c r="D135" i="7"/>
  <c r="F134" i="7"/>
  <c r="E134" i="7"/>
  <c r="D134" i="7"/>
  <c r="F133" i="7"/>
  <c r="E133" i="7"/>
  <c r="D133" i="7"/>
  <c r="F132" i="7"/>
  <c r="E132" i="7"/>
  <c r="D132" i="7"/>
  <c r="F131" i="7"/>
  <c r="E131" i="7"/>
  <c r="D131" i="7"/>
  <c r="F130" i="7"/>
  <c r="E130" i="7"/>
  <c r="D130" i="7"/>
  <c r="F129" i="7"/>
  <c r="E129" i="7"/>
  <c r="D129" i="7"/>
  <c r="F128" i="7"/>
  <c r="E128" i="7"/>
  <c r="D128" i="7"/>
  <c r="F127" i="7"/>
  <c r="E127" i="7"/>
  <c r="D127" i="7"/>
  <c r="F126" i="7"/>
  <c r="E126" i="7"/>
  <c r="D126" i="7"/>
  <c r="F125" i="7"/>
  <c r="E125" i="7"/>
  <c r="D125" i="7"/>
  <c r="F124" i="7"/>
  <c r="E124" i="7"/>
  <c r="D124" i="7"/>
  <c r="F123" i="7"/>
  <c r="E123" i="7"/>
  <c r="D123" i="7"/>
  <c r="F122" i="7"/>
  <c r="E122" i="7"/>
  <c r="D122" i="7"/>
  <c r="F121" i="7"/>
  <c r="E121" i="7"/>
  <c r="D121" i="7"/>
  <c r="F120" i="7"/>
  <c r="E120" i="7"/>
  <c r="D120" i="7"/>
  <c r="F119" i="7"/>
  <c r="E119" i="7"/>
  <c r="D119" i="7"/>
  <c r="F118" i="7"/>
  <c r="E118" i="7"/>
  <c r="D118" i="7"/>
  <c r="F117" i="7"/>
  <c r="E117" i="7"/>
  <c r="D117" i="7"/>
  <c r="F116" i="7"/>
  <c r="E116" i="7"/>
  <c r="D116" i="7"/>
  <c r="F115" i="7"/>
  <c r="E115" i="7"/>
  <c r="D115" i="7"/>
  <c r="F114" i="7"/>
  <c r="E114" i="7"/>
  <c r="D114" i="7"/>
  <c r="F113" i="7"/>
  <c r="E113" i="7"/>
  <c r="D113" i="7"/>
  <c r="F112" i="7"/>
  <c r="E112" i="7"/>
  <c r="D112" i="7"/>
  <c r="F111" i="7"/>
  <c r="E111" i="7"/>
  <c r="D111" i="7"/>
  <c r="F110" i="7"/>
  <c r="E110" i="7"/>
  <c r="D110" i="7"/>
  <c r="F109" i="7"/>
  <c r="E109" i="7"/>
  <c r="D109" i="7"/>
  <c r="F108" i="7"/>
  <c r="E108" i="7"/>
  <c r="D108" i="7"/>
  <c r="F107" i="7"/>
  <c r="E107" i="7"/>
  <c r="D107" i="7"/>
  <c r="F106" i="7"/>
  <c r="E106" i="7"/>
  <c r="D106" i="7"/>
  <c r="F105" i="7"/>
  <c r="E105" i="7"/>
  <c r="D105" i="7"/>
  <c r="F104" i="7"/>
  <c r="E104" i="7"/>
  <c r="D104" i="7"/>
  <c r="F103" i="7"/>
  <c r="E103" i="7"/>
  <c r="D103" i="7"/>
  <c r="F102" i="7"/>
  <c r="E102" i="7"/>
  <c r="D102" i="7"/>
  <c r="F101" i="7"/>
  <c r="E101" i="7"/>
  <c r="D101" i="7"/>
  <c r="F100" i="7"/>
  <c r="E100" i="7"/>
  <c r="D100" i="7"/>
  <c r="F99" i="7"/>
  <c r="E99" i="7"/>
  <c r="D99" i="7"/>
  <c r="F98" i="7"/>
  <c r="E98" i="7"/>
  <c r="D98" i="7"/>
  <c r="F97" i="7"/>
  <c r="E97" i="7"/>
  <c r="D97" i="7"/>
  <c r="F96" i="7"/>
  <c r="E96" i="7"/>
  <c r="D96" i="7"/>
  <c r="F95" i="7"/>
  <c r="E95" i="7"/>
  <c r="D95" i="7"/>
  <c r="F94" i="7"/>
  <c r="E94" i="7"/>
  <c r="D94" i="7"/>
  <c r="F93" i="7"/>
  <c r="E93" i="7"/>
  <c r="D93" i="7"/>
  <c r="F92" i="7"/>
  <c r="E92" i="7"/>
  <c r="D92" i="7"/>
  <c r="F91" i="7"/>
  <c r="E91" i="7"/>
  <c r="D91" i="7"/>
  <c r="F90" i="7"/>
  <c r="E90" i="7"/>
  <c r="D90" i="7"/>
  <c r="F89" i="7"/>
  <c r="E89" i="7"/>
  <c r="D89" i="7"/>
  <c r="F88" i="7"/>
  <c r="E88" i="7"/>
  <c r="D88" i="7"/>
  <c r="F87" i="7"/>
  <c r="E87" i="7"/>
  <c r="D87" i="7"/>
  <c r="F86" i="7"/>
  <c r="E86" i="7"/>
  <c r="D86" i="7"/>
  <c r="F85" i="7"/>
  <c r="E85" i="7"/>
  <c r="D85" i="7"/>
  <c r="F84" i="7"/>
  <c r="E84" i="7"/>
  <c r="D84" i="7"/>
  <c r="F83" i="7"/>
  <c r="E83" i="7"/>
  <c r="D83" i="7"/>
  <c r="F82" i="7"/>
  <c r="E82" i="7"/>
  <c r="D82" i="7"/>
  <c r="F81" i="7"/>
  <c r="E81" i="7"/>
  <c r="D81" i="7"/>
  <c r="F80" i="7"/>
  <c r="E80" i="7"/>
  <c r="D80" i="7"/>
  <c r="F79" i="7"/>
  <c r="E79" i="7"/>
  <c r="D79" i="7"/>
  <c r="F78" i="7"/>
  <c r="E78" i="7"/>
  <c r="D78" i="7"/>
  <c r="F77" i="7"/>
  <c r="E77" i="7"/>
  <c r="D77" i="7"/>
  <c r="F76" i="7"/>
  <c r="E76" i="7"/>
  <c r="D76" i="7"/>
  <c r="F75" i="7"/>
  <c r="E75" i="7"/>
  <c r="D75" i="7"/>
  <c r="F74" i="7"/>
  <c r="E74" i="7"/>
  <c r="D74" i="7"/>
  <c r="F73" i="7"/>
  <c r="E73" i="7"/>
  <c r="D73" i="7"/>
  <c r="F72" i="7"/>
  <c r="E72" i="7"/>
  <c r="D72" i="7"/>
  <c r="F71" i="7"/>
  <c r="E71" i="7"/>
  <c r="D71" i="7"/>
  <c r="F70" i="7"/>
  <c r="E70" i="7"/>
  <c r="D70" i="7"/>
  <c r="F69" i="7"/>
  <c r="E69" i="7"/>
  <c r="D69" i="7"/>
  <c r="F68" i="7"/>
  <c r="E68" i="7"/>
  <c r="D68" i="7"/>
  <c r="F67" i="7"/>
  <c r="E67" i="7"/>
  <c r="D67" i="7"/>
  <c r="F66" i="7"/>
  <c r="E66" i="7"/>
  <c r="D66" i="7"/>
  <c r="F65" i="7"/>
  <c r="E65" i="7"/>
  <c r="D65" i="7"/>
  <c r="F64" i="7"/>
  <c r="E64" i="7"/>
  <c r="D64" i="7"/>
  <c r="F63" i="7"/>
  <c r="E63" i="7"/>
  <c r="D63" i="7"/>
  <c r="F62" i="7"/>
  <c r="E62" i="7"/>
  <c r="D62" i="7"/>
  <c r="F61" i="7"/>
  <c r="E61" i="7"/>
  <c r="D61" i="7"/>
  <c r="F60" i="7"/>
  <c r="E60" i="7"/>
  <c r="D60" i="7"/>
  <c r="F59" i="7"/>
  <c r="E59" i="7"/>
  <c r="D59" i="7"/>
  <c r="F58" i="7"/>
  <c r="E58" i="7"/>
  <c r="D58" i="7"/>
  <c r="F57" i="7"/>
  <c r="E57" i="7"/>
  <c r="D57" i="7"/>
  <c r="F56" i="7"/>
  <c r="E56" i="7"/>
  <c r="D56" i="7"/>
  <c r="F55" i="7"/>
  <c r="E55" i="7"/>
  <c r="D55" i="7"/>
  <c r="F54" i="7"/>
  <c r="E54" i="7"/>
  <c r="D54" i="7"/>
  <c r="F53" i="7"/>
  <c r="E53" i="7"/>
  <c r="D53" i="7"/>
  <c r="F52" i="7"/>
  <c r="E52" i="7"/>
  <c r="D52" i="7"/>
  <c r="F51" i="7"/>
  <c r="E51" i="7"/>
  <c r="D51" i="7"/>
  <c r="F50" i="7"/>
  <c r="E50" i="7"/>
  <c r="D50" i="7"/>
  <c r="F49" i="7"/>
  <c r="E49" i="7"/>
  <c r="D49" i="7"/>
  <c r="F48" i="7"/>
  <c r="E48" i="7"/>
  <c r="D48" i="7"/>
  <c r="F47" i="7"/>
  <c r="E47" i="7"/>
  <c r="D47" i="7"/>
  <c r="F46" i="7"/>
  <c r="E46" i="7"/>
  <c r="D46" i="7"/>
  <c r="F45" i="7"/>
  <c r="E45" i="7"/>
  <c r="D45" i="7"/>
  <c r="F44" i="7"/>
  <c r="E44" i="7"/>
  <c r="D44" i="7"/>
  <c r="F43" i="7"/>
  <c r="E43" i="7"/>
  <c r="D43" i="7"/>
  <c r="F42" i="7"/>
  <c r="E42" i="7"/>
  <c r="D42" i="7"/>
  <c r="F41" i="7"/>
  <c r="E41" i="7"/>
  <c r="D41" i="7"/>
  <c r="F40" i="7"/>
  <c r="E40" i="7"/>
  <c r="D40" i="7"/>
  <c r="F39" i="7"/>
  <c r="E39" i="7"/>
  <c r="D39" i="7"/>
  <c r="F38" i="7"/>
  <c r="E38" i="7"/>
  <c r="D38" i="7"/>
  <c r="F37" i="7"/>
  <c r="E37" i="7"/>
  <c r="D37" i="7"/>
  <c r="F36" i="7"/>
  <c r="E36" i="7"/>
  <c r="D36" i="7"/>
  <c r="F35" i="7"/>
  <c r="E35" i="7"/>
  <c r="D35" i="7"/>
  <c r="F34" i="7"/>
  <c r="E34" i="7"/>
  <c r="D34" i="7"/>
  <c r="F33" i="7"/>
  <c r="E33" i="7"/>
  <c r="D33" i="7"/>
  <c r="F32" i="7"/>
  <c r="E32" i="7"/>
  <c r="D32" i="7"/>
  <c r="F31" i="7"/>
  <c r="E31" i="7"/>
  <c r="D31" i="7"/>
  <c r="F30" i="7"/>
  <c r="E30" i="7"/>
  <c r="D30" i="7"/>
  <c r="F29" i="7"/>
  <c r="E29" i="7"/>
  <c r="D29" i="7"/>
  <c r="F28" i="7"/>
  <c r="E28" i="7"/>
  <c r="D28" i="7"/>
  <c r="F27" i="7"/>
  <c r="E27" i="7"/>
  <c r="D27" i="7"/>
  <c r="F26" i="7"/>
  <c r="E26" i="7"/>
  <c r="D26" i="7"/>
  <c r="F25" i="7"/>
  <c r="E25" i="7"/>
  <c r="D25" i="7"/>
  <c r="F24" i="7"/>
  <c r="E24" i="7"/>
  <c r="D24" i="7"/>
  <c r="F23" i="7"/>
  <c r="E23" i="7"/>
  <c r="D23" i="7"/>
  <c r="F22" i="7"/>
  <c r="E22" i="7"/>
  <c r="D22" i="7"/>
  <c r="F21" i="7"/>
  <c r="E21" i="7"/>
  <c r="D21" i="7"/>
  <c r="F20" i="7"/>
  <c r="E20" i="7"/>
  <c r="D20" i="7"/>
  <c r="F19" i="7"/>
  <c r="E19" i="7"/>
  <c r="D19" i="7"/>
  <c r="F18" i="7"/>
  <c r="E18" i="7"/>
  <c r="D18" i="7"/>
  <c r="F17" i="7"/>
  <c r="E17" i="7"/>
  <c r="D17" i="7"/>
  <c r="F16" i="7"/>
  <c r="E16" i="7"/>
  <c r="D16" i="7"/>
  <c r="F15" i="7"/>
  <c r="E15" i="7"/>
  <c r="D15" i="7"/>
  <c r="F14" i="7"/>
  <c r="E14" i="7"/>
  <c r="D14" i="7"/>
  <c r="F13" i="7"/>
  <c r="E13" i="7"/>
  <c r="D13" i="7"/>
  <c r="F12" i="7"/>
  <c r="E12" i="7"/>
  <c r="D12" i="7"/>
  <c r="F11" i="7"/>
  <c r="E11" i="7"/>
  <c r="D11" i="7"/>
  <c r="F10" i="7"/>
  <c r="E10" i="7"/>
  <c r="D10" i="7"/>
  <c r="F9" i="7"/>
  <c r="E9" i="7"/>
  <c r="D9" i="7"/>
  <c r="F8" i="7"/>
  <c r="E8" i="7"/>
  <c r="D8" i="7"/>
  <c r="F7" i="7"/>
  <c r="E7" i="7"/>
  <c r="D7" i="7"/>
  <c r="F6" i="7"/>
  <c r="E6" i="7"/>
  <c r="D6" i="7"/>
  <c r="F5" i="7"/>
  <c r="E5" i="7"/>
  <c r="D5" i="7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4" i="6"/>
  <c r="P155" i="6"/>
  <c r="P156" i="6"/>
  <c r="P157" i="6"/>
  <c r="P158" i="6"/>
  <c r="P159" i="6"/>
  <c r="P160" i="6"/>
  <c r="P161" i="6"/>
  <c r="P162" i="6"/>
  <c r="P163" i="6"/>
  <c r="P164" i="6"/>
  <c r="P165" i="6"/>
  <c r="P166" i="6"/>
  <c r="P167" i="6"/>
  <c r="P168" i="6"/>
  <c r="P169" i="6"/>
  <c r="P170" i="6"/>
  <c r="P171" i="6"/>
  <c r="P172" i="6"/>
  <c r="P173" i="6"/>
  <c r="P174" i="6"/>
  <c r="P175" i="6"/>
  <c r="P176" i="6"/>
  <c r="P177" i="6"/>
  <c r="P178" i="6"/>
  <c r="P179" i="6"/>
  <c r="P180" i="6"/>
  <c r="P181" i="6"/>
  <c r="P182" i="6"/>
  <c r="P183" i="6"/>
  <c r="P184" i="6"/>
  <c r="P185" i="6"/>
  <c r="P186" i="6"/>
  <c r="P187" i="6"/>
  <c r="P188" i="6"/>
  <c r="P189" i="6"/>
  <c r="P190" i="6"/>
  <c r="P191" i="6"/>
  <c r="P192" i="6"/>
  <c r="P193" i="6"/>
  <c r="P194" i="6"/>
  <c r="P195" i="6"/>
  <c r="P196" i="6"/>
  <c r="P197" i="6"/>
  <c r="P198" i="6"/>
  <c r="P199" i="6"/>
  <c r="P200" i="6"/>
  <c r="P201" i="6"/>
  <c r="P202" i="6"/>
  <c r="P203" i="6"/>
  <c r="P204" i="6"/>
  <c r="P205" i="6"/>
  <c r="P206" i="6"/>
  <c r="P207" i="6"/>
  <c r="P208" i="6"/>
  <c r="P209" i="6"/>
  <c r="P210" i="6"/>
  <c r="P211" i="6"/>
  <c r="P212" i="6"/>
  <c r="P213" i="6"/>
  <c r="P214" i="6"/>
  <c r="P215" i="6"/>
  <c r="P216" i="6"/>
  <c r="P217" i="6"/>
  <c r="P218" i="6"/>
  <c r="P219" i="6"/>
  <c r="P220" i="6"/>
  <c r="P221" i="6"/>
  <c r="P222" i="6"/>
  <c r="P223" i="6"/>
  <c r="P224" i="6"/>
  <c r="P225" i="6"/>
  <c r="P226" i="6"/>
  <c r="P227" i="6"/>
  <c r="P3" i="6"/>
  <c r="P4" i="6"/>
  <c r="M90" i="6"/>
  <c r="L90" i="6"/>
  <c r="K90" i="6"/>
  <c r="J90" i="6"/>
  <c r="I90" i="6"/>
  <c r="D39" i="6"/>
  <c r="I90" i="4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tc={1BF0A353-9AD2-4980-BBF4-D8E38DCF14B9}</author>
    <author>tc={2B350375-E266-42D7-883C-2AC7C0480E0F}</author>
  </authors>
  <commentList>
    <comment ref="A3" authorId="0" shapeId="0" xr:uid="{1BF0A353-9AD2-4980-BBF4-D8E38DCF14B9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Starke Schiene ganz hinten zeigen</t>
      </text>
    </comment>
    <comment ref="A200" authorId="1" shapeId="0" xr:uid="{2B350375-E266-42D7-883C-2AC7C0480E0F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<sst xmlns="http://schemas.openxmlformats.org/spreadsheetml/2006/main" count="3567" uniqueCount="924">
  <si>
    <t>aa</t>
  </si>
  <si>
    <t>a</t>
  </si>
  <si>
    <t>b</t>
  </si>
  <si>
    <t>Leistungskennzahlen</t>
  </si>
  <si>
    <t>Performance figures</t>
  </si>
  <si>
    <t>Reisende nach Geschäftsfeldern (in Mio.)</t>
  </si>
  <si>
    <t>Passengers by business units (million)</t>
  </si>
  <si>
    <t>DB-Konzern</t>
  </si>
  <si>
    <t>DB Group</t>
  </si>
  <si>
    <t>DB Fernverkehr</t>
  </si>
  <si>
    <t>DB Long-Distance</t>
  </si>
  <si>
    <t>DB Regio</t>
  </si>
  <si>
    <t>DB Regional</t>
  </si>
  <si>
    <t>DB-Konzern (Schiene)</t>
  </si>
  <si>
    <t>DB Group (rail)</t>
  </si>
  <si>
    <t>DB Fernverkehr (Schiene)</t>
  </si>
  <si>
    <t>DB Long-Distance (rail)</t>
  </si>
  <si>
    <t>DB Regio (Schiene)</t>
  </si>
  <si>
    <t>DB Regional (rail)</t>
  </si>
  <si>
    <t>DB-Konzern (Bus)</t>
  </si>
  <si>
    <t>DB Group (bus)</t>
  </si>
  <si>
    <t>DB Regio (Bus)</t>
  </si>
  <si>
    <t>DB Regional (bus)</t>
  </si>
  <si>
    <t>Reisende pro Tag nach Geschäftsfeldern (in Mio.)</t>
  </si>
  <si>
    <t>Passengers per day by business units (million)</t>
  </si>
  <si>
    <t>Reisende (Schiene) DB Fernverkehr nach Produkten (in Mio.)</t>
  </si>
  <si>
    <t>Passengers (rail) DB Long-Distance by products (million)</t>
  </si>
  <si>
    <t>ICE</t>
  </si>
  <si>
    <t>Intercity/EC</t>
  </si>
  <si>
    <t>Übrige Produkte</t>
  </si>
  <si>
    <t>Other products</t>
  </si>
  <si>
    <t>Verkehrsleistung nach Geschäftsfeldern (in Mio. Pkm)</t>
  </si>
  <si>
    <t>Volume sold by business units (million pkm)</t>
  </si>
  <si>
    <t>DB-Konzern (Schienenpersonenverkehr)</t>
  </si>
  <si>
    <t>DB Group (rail passenger transport)</t>
  </si>
  <si>
    <t>DB Fernverkehr (Schienenpersonenverkehr)</t>
  </si>
  <si>
    <t>DB Long-Distance (rail passenger transport)</t>
  </si>
  <si>
    <t xml:space="preserve">DB Regio (Schienenpersonenverkehr) </t>
  </si>
  <si>
    <t>DB Regional (rail passenger transport)</t>
  </si>
  <si>
    <t>DB-Konzern (Busverkehr)</t>
  </si>
  <si>
    <t>DB Regio (Busverkehr)</t>
  </si>
  <si>
    <t>Verkehrsleistung DB Fernverkehr nach Produkten (in Mio. Pkm)</t>
  </si>
  <si>
    <t>Volume sold DB Long-Distance by products (million pkm)</t>
  </si>
  <si>
    <t>Betriebsleistung nach Geschäftsfeldern</t>
  </si>
  <si>
    <t>Volume produced by business units (million train-path km)</t>
  </si>
  <si>
    <t>Schienenpersonenverkehr in Mio. Trkm</t>
  </si>
  <si>
    <t>Rail passenger transport (million train-path km)</t>
  </si>
  <si>
    <t>DB Fernverkehr (Schiene) in Mio. Trkm</t>
  </si>
  <si>
    <t>DB Long-Distance (rail) (million train-path km)</t>
  </si>
  <si>
    <t>DB Regio (Schiene) in Mio. Trkm</t>
  </si>
  <si>
    <t>DB Regional (rail) (million train-path km)</t>
  </si>
  <si>
    <t>Sonstige (Schiene) in Mio. Trkm</t>
  </si>
  <si>
    <t>Other (rail) (million train-path km)</t>
  </si>
  <si>
    <t>Busverkehr in Mio. Buskm</t>
  </si>
  <si>
    <t>Bus transport (million bus km)</t>
  </si>
  <si>
    <t>DB Regio (Bus) in Mio. Buskm</t>
  </si>
  <si>
    <t>DB Regional (bus) (million bus km)</t>
  </si>
  <si>
    <t>Schienengüterverkehr</t>
  </si>
  <si>
    <t>Rail freight transport</t>
  </si>
  <si>
    <t>Beförderte Güter in Mio. t</t>
  </si>
  <si>
    <t>Freight carried (million t)</t>
  </si>
  <si>
    <t>Beförderte Güter (deutsche Gesellschaften) in Mio. t</t>
  </si>
  <si>
    <t>Freight carried (German subsidiaries) (million t)</t>
  </si>
  <si>
    <t>Verkehrsleistung in Mio. tkm</t>
  </si>
  <si>
    <t>Volume sold (million tkm)</t>
  </si>
  <si>
    <t>Verkehrsleistung (deutsche Gesellschaften) in Mio. tkm</t>
  </si>
  <si>
    <t>Volume sold (German subsidiaries) (million tkm)</t>
  </si>
  <si>
    <t>Betriebsleistung in Mio. Trkm</t>
  </si>
  <si>
    <t>Volume produced (million train-path km)</t>
  </si>
  <si>
    <t>Mittlere Transportweite in km</t>
  </si>
  <si>
    <t>Mean transport distance (km)</t>
  </si>
  <si>
    <t>Auslastung in t pro Zug</t>
  </si>
  <si>
    <t>Capacity utilization (t per train)</t>
  </si>
  <si>
    <t>Infrastruktur</t>
  </si>
  <si>
    <t>Infrastructure</t>
  </si>
  <si>
    <t>Betriebsleistung auf dem Netz in Mio. Trkm</t>
  </si>
  <si>
    <t>Train kilometer on track infrastructure (million train-path km)</t>
  </si>
  <si>
    <t>Betriebsleistung auf dem Netz (konzernexterne Bahnen) in Mio. Trkm</t>
  </si>
  <si>
    <t>Train kilometer on track infrastructure non-Group customers (million train-path km)</t>
  </si>
  <si>
    <t>Stationshalte Schieneninfrastruktur in Mio.</t>
  </si>
  <si>
    <t>Station stops (million)</t>
  </si>
  <si>
    <t>Stationshalte konzernexterne Bahnen in Mio.</t>
  </si>
  <si>
    <t>Station stops non-Group customers (million)</t>
  </si>
  <si>
    <t>Traktionsstrom (16,7Hz und Gleichstrom) in GWh</t>
  </si>
  <si>
    <t>Traction current (16.7 Hz and direct current) (GWh)</t>
  </si>
  <si>
    <t>Durchleitung Traktionsenergie (16,7Hz) in GWh</t>
  </si>
  <si>
    <t>Traction current pass-through (16.7 Hz) (GWh)</t>
  </si>
  <si>
    <t>Stationäre Energien (50Hz und 16,7Hz) in GWh</t>
  </si>
  <si>
    <t>Stationary energy (50 Hz and 16.7 Hz) (GWh)</t>
  </si>
  <si>
    <t>Kraftstoffe in Mio. l</t>
  </si>
  <si>
    <t>Fuels (million l)</t>
  </si>
  <si>
    <t>Züge pro Tag nach Geschäftsfeldern</t>
  </si>
  <si>
    <t>Trains per day by business units</t>
  </si>
  <si>
    <t>DB-Konzern (Personenverkehr)</t>
  </si>
  <si>
    <t>DB Group (passenger transport)</t>
  </si>
  <si>
    <t>DB-Konzern (Güterverkehr)</t>
  </si>
  <si>
    <t>DB Group (rail freight transport)</t>
  </si>
  <si>
    <t>DB Cargo</t>
  </si>
  <si>
    <t>Mittlere Reiseweite / Transportweite (Schiene) in km)</t>
  </si>
  <si>
    <t>Mean travel/transport distance (rail) (km)</t>
  </si>
  <si>
    <t>DB Fernverkehr (insgesamt)</t>
  </si>
  <si>
    <t>DB Long-Distance (total)</t>
  </si>
  <si>
    <t>DB Fernverkehr (ICE)</t>
  </si>
  <si>
    <t>DB Long-Distance (ICE)</t>
  </si>
  <si>
    <t>DB Fernverkher (Intercity/EC)</t>
  </si>
  <si>
    <t>DB Long-Distance (Intercity/EC)</t>
  </si>
  <si>
    <t>Auslastung</t>
  </si>
  <si>
    <t>Capacity utilization</t>
  </si>
  <si>
    <t>DB Fernverkehr in %</t>
  </si>
  <si>
    <t>DB Long-Distance (%)</t>
  </si>
  <si>
    <t>DB Cargo in t pro Zug</t>
  </si>
  <si>
    <t>DB Cargo (t per train)</t>
  </si>
  <si>
    <t>Qualität</t>
  </si>
  <si>
    <t>Quality</t>
  </si>
  <si>
    <t>Pünktlichkeit Schiene (in %)</t>
  </si>
  <si>
    <t>Punctuality (rail) (%)</t>
  </si>
  <si>
    <t>DB-Konzern in Deutschland</t>
  </si>
  <si>
    <t>DB Group in Germany</t>
  </si>
  <si>
    <t xml:space="preserve">DB-Personenverkehr in Deutschland </t>
  </si>
  <si>
    <t>DB passenger transport in Germany</t>
  </si>
  <si>
    <t>DB Cargo (Deutschland)</t>
  </si>
  <si>
    <t>DB Cargo (Germany)</t>
  </si>
  <si>
    <t>DB Cargo (Europa)</t>
  </si>
  <si>
    <t>DB Cargo (Europe)</t>
  </si>
  <si>
    <t>Reisendenpünktlichkeit (DB Fernverkehr)</t>
  </si>
  <si>
    <t>Punctuality (whole journey) (DB-Long-Distance) (%)</t>
  </si>
  <si>
    <t>Produktqualität Infrastruktur</t>
  </si>
  <si>
    <t>Product quality infrastructure</t>
  </si>
  <si>
    <t>Pünktlichkeit in %</t>
  </si>
  <si>
    <t>Punctuality (%)</t>
  </si>
  <si>
    <t>Infrastrukturbedingte Verspätungen in Lost Units/Tag</t>
  </si>
  <si>
    <t>Infrastructure-related delays (Lost Units/day)</t>
  </si>
  <si>
    <t>Zustandsnote Gesamtnetz in Schulnote</t>
  </si>
  <si>
    <t>Condition grade total network (grade)</t>
  </si>
  <si>
    <t>Zustandsnote Hochleistungsnetz in Schulnote</t>
  </si>
  <si>
    <t>Condition grade high performance network (grade)</t>
  </si>
  <si>
    <t>Zustandsnote Personenbahnhöfe in Schulnote</t>
  </si>
  <si>
    <t>Condition grade passenger stations (grade)</t>
  </si>
  <si>
    <t>Generalsanierte Streckenkilometer (per 31.12.) in km</t>
  </si>
  <si>
    <t>Generally modernized track kilometers (per 31.12.) (km)</t>
  </si>
  <si>
    <t>Anzahl Langsamfahrstellen Gesamtnetz in Durchschnitt/Tag</t>
  </si>
  <si>
    <t>Amount of restricted speed sections overall network (average/day)</t>
  </si>
  <si>
    <t>Ersatz alter Stellwerke (per 31.12.) in Anzahl kumuliert</t>
  </si>
  <si>
    <t>Replacement of old interlockings (per 31.12.) (cumulated amount)</t>
  </si>
  <si>
    <t>Anlagenqualität (Personenbahnhöfe) in Schulnote</t>
  </si>
  <si>
    <t>Facilities quality (passenger stations) (grade)</t>
  </si>
  <si>
    <t>Versorgungssicherheit (Energie) in %</t>
  </si>
  <si>
    <t>Supply reliability (energy)</t>
  </si>
  <si>
    <t>Kundenzufriedenheit (in Schulnote)</t>
  </si>
  <si>
    <t>Customer satisfaction (grade)</t>
  </si>
  <si>
    <t>DB InfraGO (Geschäftsbereich Fahrweg)</t>
  </si>
  <si>
    <t>DB InfraGO (business area track)</t>
  </si>
  <si>
    <t>DB InfraGO (Verkehrsstation [Reisende/Besucher:innen])</t>
  </si>
  <si>
    <t>DB InfraGO (stations [passengers/visitors])</t>
  </si>
  <si>
    <t>DB InfraGO (Verkehrsstation [Eisenbahnverkehrsunternehmen, Aufgabenträger und Bundesländer])</t>
  </si>
  <si>
    <t>DB InfraGO (stations [TOCs, transport authorities and Federal states])</t>
  </si>
  <si>
    <t>DB InfraGO (Mieter)</t>
  </si>
  <si>
    <t>DB InfraGO (tenants)</t>
  </si>
  <si>
    <t>DB Energie</t>
  </si>
  <si>
    <t>DB Energy</t>
  </si>
  <si>
    <t>DB Energie (Bahnstrom und Tankdienste)</t>
  </si>
  <si>
    <t>DB Energy (traction current and refueling services)</t>
  </si>
  <si>
    <t>DB Energie (Strom und Gas Plus [konzerninterne Kunden])</t>
  </si>
  <si>
    <t>DB Energy (electricity and gas plus [DB Group customers])</t>
  </si>
  <si>
    <t>Ökologie</t>
  </si>
  <si>
    <t>Ecology</t>
  </si>
  <si>
    <t>Absolute Treibhausgasemissionen Scope 1 und 2 (in % [Reduktion ggü. 2019])</t>
  </si>
  <si>
    <t>Absolute greenhouse gas emissions Scopes 1 and 2 compared to 2019 (%)</t>
  </si>
  <si>
    <t>Absolute Treibhausgasemissionen Scope 3 (in % [Reduktion ggü. 2019])</t>
  </si>
  <si>
    <t>Absolute greenhouse gas emissions Scope 3 compared to 2019 (%)</t>
  </si>
  <si>
    <t>Anteil erneuerbarer Energien am DB-Bahnstrommix</t>
  </si>
  <si>
    <t>Share of renewable energies in the DB traction current mix</t>
  </si>
  <si>
    <t>Elektrifizierungsgrade Schieneninfrastruktur in Deutschland (in %)</t>
  </si>
  <si>
    <t>Level of infrastructure electrification in Germany (%)</t>
  </si>
  <si>
    <t>Elektrifizierung Schieneninfrastruktur (Betriebslänge)</t>
  </si>
  <si>
    <t>Electrification of track infrastructure (length of line operated)</t>
  </si>
  <si>
    <t>Elektrifizierung Hochleistungsnetz</t>
  </si>
  <si>
    <t>Electrification of high-performance network</t>
  </si>
  <si>
    <t>Elektrisch durchgeführte Transporte des DB-Konzerns im Schienenpersonen und-güterverkehr (basierend auf Ltkm)</t>
  </si>
  <si>
    <t>Electrically operated transport operations of DB Group in rail passenger and freight transport (based on Ltkm)</t>
  </si>
  <si>
    <t>Lärmsanierung (Bestandsnetz)</t>
  </si>
  <si>
    <t>Noise remediation (existing network)</t>
  </si>
  <si>
    <t>Mittelabruf Bundeshaushalt in Mio. €</t>
  </si>
  <si>
    <t>Federal budget utilization (€ million)</t>
  </si>
  <si>
    <t>Fertiggestellte Schallschutzwände in km</t>
  </si>
  <si>
    <t>Noise barriers completed (km)</t>
  </si>
  <si>
    <t>Wohnungen mit passiven Maßnahmen</t>
  </si>
  <si>
    <t>Homes with passive measures</t>
  </si>
  <si>
    <t>Lärmsanierte Strecke gesamt per 31.12. in km</t>
  </si>
  <si>
    <t>Track kilometers noise remediated in total as of Dec 31 (km)</t>
  </si>
  <si>
    <t>Durch Lärmvorsorge entlastete Lärmsanierungsbereiche gesamt per 31.12. in km</t>
  </si>
  <si>
    <t>Noise remediation areas relieved by noise prevention in total as of Dec 31 (km)</t>
  </si>
  <si>
    <t>Lärmvorsorge (Neu- und Ausbaustrecken)</t>
  </si>
  <si>
    <t>Noise prevention (new and expansion lines)</t>
  </si>
  <si>
    <t>Ressourcenschutz</t>
  </si>
  <si>
    <t>Resource conservation</t>
  </si>
  <si>
    <t>Abfallmenge insgesamt in Tsd. t</t>
  </si>
  <si>
    <t xml:space="preserve">Waste (total) (thousand t) </t>
  </si>
  <si>
    <t>Abfallmenge gefährlich in Tsd. t</t>
  </si>
  <si>
    <t>Hazardous waste (thousand t)</t>
  </si>
  <si>
    <t>Abfallmenge nicht gefährlich in Tsd. t</t>
  </si>
  <si>
    <t>Non-hazardous waste (thousand t)</t>
  </si>
  <si>
    <t>Recyclingquote in%</t>
  </si>
  <si>
    <t>Recycling rate (%)</t>
  </si>
  <si>
    <t>Recyclinganteil Gleisschotter in %</t>
  </si>
  <si>
    <t>Recycling share track ballast (%)</t>
  </si>
  <si>
    <t>Recyclinganteil Betonschwellen in %</t>
  </si>
  <si>
    <t>Recycling share concrete ties (%)</t>
  </si>
  <si>
    <t>Recyclinganteil Schienenstahl in %</t>
  </si>
  <si>
    <t>Recycling share rail steel (%)</t>
  </si>
  <si>
    <t>Leise aktive Güterwagen in Deutschland per 31.12.</t>
  </si>
  <si>
    <t>Quiet active freight cars in Germany as of Dec 31</t>
  </si>
  <si>
    <t>Soziales</t>
  </si>
  <si>
    <t>Social</t>
  </si>
  <si>
    <t>Mitarbeitende</t>
  </si>
  <si>
    <t>Employees</t>
  </si>
  <si>
    <t>Mitarbeitende per 31.12. in VZP</t>
  </si>
  <si>
    <t>Employees as of Dec 31 (FTE)</t>
  </si>
  <si>
    <t>Mitarbeitende im Jahresdurchschnitt in VZP</t>
  </si>
  <si>
    <t>Employees (annual average) (FTE)</t>
  </si>
  <si>
    <t>Mitarbeitende per 31.12. in NP</t>
  </si>
  <si>
    <t>Employees as of Dec 31 (NP)</t>
  </si>
  <si>
    <t>Mitarbeitende nach Geschäftsfeldern per 31.12. (in VZP)</t>
  </si>
  <si>
    <t>Employees by business units as of Dec 31 (FTE)</t>
  </si>
  <si>
    <t>DB InfraGO</t>
  </si>
  <si>
    <t>Beteiligungen/Sonstige</t>
  </si>
  <si>
    <t>Subsidiaries/Other</t>
  </si>
  <si>
    <t>Mitarbeitende nach Regionen per 31.12. (in VZP)</t>
  </si>
  <si>
    <t>Employees by regions as of Dec 31 (FTE)</t>
  </si>
  <si>
    <t>Deutschland</t>
  </si>
  <si>
    <t>Germany</t>
  </si>
  <si>
    <t>Europa (ohne Deutschland)</t>
  </si>
  <si>
    <t>Europe (excluding Germany)</t>
  </si>
  <si>
    <t>Übrige Welt</t>
  </si>
  <si>
    <t>Rest of world</t>
  </si>
  <si>
    <t>Mitarbeitende nach Geschäftsfeldern im Jahresdurchschnitt (in VZP)</t>
  </si>
  <si>
    <t>Employees by business units (annual average) (FTE)</t>
  </si>
  <si>
    <t>Mitarbeitende nach Geschäftsfeldern per 31.12. (in NP)</t>
  </si>
  <si>
    <t>Employees by business units as of Dec 31 (NP)</t>
  </si>
  <si>
    <t>Mitarbeitende nach Regionen per 31.12. (in NP)</t>
  </si>
  <si>
    <t>Employees by regions as of Dec 31 (NP)</t>
  </si>
  <si>
    <t>Mitarbeitendenzufriedenheit (in ZI)</t>
  </si>
  <si>
    <t>Employee satisfaction (SI)</t>
  </si>
  <si>
    <t>Kompassindex (in %)</t>
  </si>
  <si>
    <t>Compass index (%)</t>
  </si>
  <si>
    <t>Neueinstellungen in Deutschland (in NP)</t>
  </si>
  <si>
    <t>External new hires in Germany (NP)</t>
  </si>
  <si>
    <t>DB-Konzern (ohne Nachwuchskräfte)</t>
  </si>
  <si>
    <t>DB Group (excluding young professionals)</t>
  </si>
  <si>
    <t>Nachwuchskräfte</t>
  </si>
  <si>
    <t>Young professionals</t>
  </si>
  <si>
    <t>Nachwuchskräfte in Deutschland per 31.12. (in NP)</t>
  </si>
  <si>
    <t>Young professionals in Germany as of Dec 31 (NP)</t>
  </si>
  <si>
    <t>Auszubildende</t>
  </si>
  <si>
    <t>Trainees</t>
  </si>
  <si>
    <t>Dual Studierende</t>
  </si>
  <si>
    <t>Dual degree students</t>
  </si>
  <si>
    <t>Werkstudent:innen</t>
  </si>
  <si>
    <t>Praktikant:innen</t>
  </si>
  <si>
    <t>Interns</t>
  </si>
  <si>
    <t>"Chance-Plus"-Teilnehmende</t>
  </si>
  <si>
    <t>"Chance plus" participants</t>
  </si>
  <si>
    <t>Umschüler:innen</t>
  </si>
  <si>
    <t>Career changers</t>
  </si>
  <si>
    <t>Frauenanteil per 31.12. (in %)</t>
  </si>
  <si>
    <t>Share of women as of Dec 31 (%)</t>
  </si>
  <si>
    <t>Krankenstand in Deutschland basierend auf Stunden (in %)</t>
  </si>
  <si>
    <t>Sickness absence rate in Germany based on hours (%)</t>
  </si>
  <si>
    <t>Ökonomie</t>
  </si>
  <si>
    <t>Economy</t>
  </si>
  <si>
    <t>Gesamtumsatz bereinigt nach Geschäftsfeldern (in Mio. €)</t>
  </si>
  <si>
    <t>Total revenues adjusted by business units (€ million)</t>
  </si>
  <si>
    <t>Außenumsatz bereinigt  nach Geschäftsfeldern (in Mio. €)</t>
  </si>
  <si>
    <t>External revenues adjusted by business units (€ million)</t>
  </si>
  <si>
    <t>Außenumsatz bereinigt nach Regionen (in Mio. €)</t>
  </si>
  <si>
    <t>External revenues adjusted by regions (€ million)</t>
  </si>
  <si>
    <t>EBITDA bereinigt nach Geschäftsfeldern (in Mio. €)</t>
  </si>
  <si>
    <t>EBITDA adjusted by business units (€ million)</t>
  </si>
  <si>
    <t>EBIT bereinigt nach Geschäftsfeldern (in Mio. €)</t>
  </si>
  <si>
    <t>EBIT adjusted by business units (€ million)</t>
  </si>
  <si>
    <t>Jahresergebnis und Dividende (in Mio. €)</t>
  </si>
  <si>
    <t>Profit and dividend (€ million)</t>
  </si>
  <si>
    <t>Ergebnis vor Ertragsteuern</t>
  </si>
  <si>
    <t>Profit before taxes income</t>
  </si>
  <si>
    <t>Jahresergebnis</t>
  </si>
  <si>
    <t>Net profit for the year</t>
  </si>
  <si>
    <t>Dividendenausschüttung (für Vorjahr)</t>
  </si>
  <si>
    <t>Dividend payment (for previous year)</t>
  </si>
  <si>
    <t>Gewinn- und Verlustrechnung (in Mio. €)</t>
  </si>
  <si>
    <t>Statement od income (€ million)</t>
  </si>
  <si>
    <t xml:space="preserve">Umsatz </t>
  </si>
  <si>
    <t>Revenues</t>
  </si>
  <si>
    <t>Bestandsveränderungen und andere aktivierte Eigenleistungen</t>
  </si>
  <si>
    <t>Inventory changes and internally produced and capitalized assets</t>
  </si>
  <si>
    <t>Gesamtleistung</t>
  </si>
  <si>
    <t>Overall performance</t>
  </si>
  <si>
    <t xml:space="preserve">Sonstige betriebliche Erträge </t>
  </si>
  <si>
    <t>Other operating income</t>
  </si>
  <si>
    <t xml:space="preserve">Materialaufwand </t>
  </si>
  <si>
    <t>Cost of materials</t>
  </si>
  <si>
    <t>Personalaufwand</t>
  </si>
  <si>
    <t>Personnel expenses</t>
  </si>
  <si>
    <t>Personalaufwandsquote in %</t>
  </si>
  <si>
    <t>Personnel expense ratio (%)</t>
  </si>
  <si>
    <t>Planmäßige Abschreibungen, Amortisationen und Wertminderungen</t>
  </si>
  <si>
    <t>Depreciation, amortization and impairments</t>
  </si>
  <si>
    <t>Sonstige betriebliche Aufwendungen</t>
  </si>
  <si>
    <t>Other operating expenses</t>
  </si>
  <si>
    <t xml:space="preserve">Operatives Ergebnis (EBIT) </t>
  </si>
  <si>
    <t>Operating profit/loss (EBIT)</t>
  </si>
  <si>
    <t xml:space="preserve">Ergebnis an at Equity bilanzierten Unternehmen </t>
  </si>
  <si>
    <t>Result from investments accounted for using the equity method</t>
  </si>
  <si>
    <t xml:space="preserve">Übriges Finanzergebnis </t>
  </si>
  <si>
    <t>Other financial result</t>
  </si>
  <si>
    <t>Zinsergebnis</t>
  </si>
  <si>
    <t>Net interest income</t>
  </si>
  <si>
    <t>Ertragsteuern</t>
  </si>
  <si>
    <t>Taxes on income</t>
  </si>
  <si>
    <t>Jahresergebnis (fortgeführte Geschäftsbereiche)</t>
  </si>
  <si>
    <t>Net profit/loss for the year (continued operations)</t>
  </si>
  <si>
    <t>Jahresergebnis (nicht fortgeführte Geschäftsbereiche)</t>
  </si>
  <si>
    <t>Net profit/loss for the year (discontinued operations)</t>
  </si>
  <si>
    <t>Bilanzkennzahlen per 31.12. (in Mio. €)</t>
  </si>
  <si>
    <t>Balance sheet as of Dec 31 (€ million)</t>
  </si>
  <si>
    <t>Langfristige Vermögenswerte</t>
  </si>
  <si>
    <t>Non-current assets</t>
  </si>
  <si>
    <t>Langfristige Vermögenswerte - Sachanlagevermögen und immaterielle Vermögenswerte</t>
  </si>
  <si>
    <t>Non-current assets - property, plant and equipment and intangible assets</t>
  </si>
  <si>
    <t>Langfristige Vermögenswerte - Aktive latente Steuern</t>
  </si>
  <si>
    <t>Non-current assets - deferred tax assets</t>
  </si>
  <si>
    <t>Kurzfristige Vermögenswerte</t>
  </si>
  <si>
    <t>Current assets</t>
  </si>
  <si>
    <t>Kurzfristige Vermögenswerte - Flüssige Mittel</t>
  </si>
  <si>
    <t>Current assets - cash and cash equivalents</t>
  </si>
  <si>
    <t>Eigenkapital</t>
  </si>
  <si>
    <t>Equity</t>
  </si>
  <si>
    <t>Eigenkapital - Hybridkapital</t>
  </si>
  <si>
    <t>Equity - hybrid capital</t>
  </si>
  <si>
    <t>Eigenkapitalquote</t>
  </si>
  <si>
    <t>Equity ratio (%)</t>
  </si>
  <si>
    <t>Langfristiges Fremdkapital</t>
  </si>
  <si>
    <t>Non-current liabilities</t>
  </si>
  <si>
    <t>Langfristiges Fremdkapital - Finanzschulden</t>
  </si>
  <si>
    <t>Non-current liabilities - financial debt</t>
  </si>
  <si>
    <t>Langfristiges Fremdkapital - Pensionsverpflichtungen</t>
  </si>
  <si>
    <t>Non-current liabilities - pension obligations</t>
  </si>
  <si>
    <t>Kurzfristiges Fremdkapital</t>
  </si>
  <si>
    <t>Current liabilities</t>
  </si>
  <si>
    <t>Kurzfristiges Fremdkapital - Finanzschulden</t>
  </si>
  <si>
    <t>Current liabilities - financial debt</t>
  </si>
  <si>
    <t>Bilanzsumme</t>
  </si>
  <si>
    <t>Total assets</t>
  </si>
  <si>
    <t>Capital Employed</t>
  </si>
  <si>
    <t>Capital employed</t>
  </si>
  <si>
    <t>Netto-Finanzschulden</t>
  </si>
  <si>
    <t>Net financial debt</t>
  </si>
  <si>
    <t>Netto-Schulden</t>
  </si>
  <si>
    <t>Net debt</t>
  </si>
  <si>
    <t>Cashflow (in Mio. €)</t>
  </si>
  <si>
    <t>Cash flow (€ million)</t>
  </si>
  <si>
    <t>Mittelfluss aus betrieblicher Geschäftstätigkeit</t>
  </si>
  <si>
    <t>Cash flow from operating activities</t>
  </si>
  <si>
    <t>Brutto-Investitionen (in Mio. €)</t>
  </si>
  <si>
    <t>Gross capital expenditures (€ million)</t>
  </si>
  <si>
    <t>Brutto-Investitionen nach Regionen (in Mio. €)</t>
  </si>
  <si>
    <t>Gross capital expenditures by regions (€ million)</t>
  </si>
  <si>
    <t>Konsolidierung</t>
  </si>
  <si>
    <t>Consolidation</t>
  </si>
  <si>
    <t>Eigenfinanzierte Netto-Investitionen (in Mio. €)</t>
  </si>
  <si>
    <t>DB-financed net capital expenditures (€ million)</t>
  </si>
  <si>
    <t>Eigenfinanzierte Netto-Investitionen nach Regionen (in Mio. €)</t>
  </si>
  <si>
    <t>DB-financed net capital expenditures by regions (€ million)</t>
  </si>
  <si>
    <t>Wertmanagement</t>
  </si>
  <si>
    <t>Value management</t>
  </si>
  <si>
    <t>Tilgungsdeckung in %</t>
  </si>
  <si>
    <t>Redemption coverage (%)</t>
  </si>
  <si>
    <t>Return on Capital Employed (ROCE) in %</t>
  </si>
  <si>
    <t>Return on Capital Employed (ROCE) (%)</t>
  </si>
  <si>
    <t>Gearing in %</t>
  </si>
  <si>
    <t>Gearing (%)</t>
  </si>
  <si>
    <t>Netto-Schulden/EBITDA bereinigt (Multiplikator)</t>
  </si>
  <si>
    <t>Net financial debt/EBITDA (multiple)</t>
  </si>
  <si>
    <t>Flotte und Infrastruktur</t>
  </si>
  <si>
    <t>Fleet and infrastructure</t>
  </si>
  <si>
    <t>ICE-Flotte (in Zügen)</t>
  </si>
  <si>
    <t>ICE fleet (trains)</t>
  </si>
  <si>
    <t>Züge insgesamt</t>
  </si>
  <si>
    <t>Trains (total)</t>
  </si>
  <si>
    <t>Züge geleast</t>
  </si>
  <si>
    <t>Trains (leased)</t>
  </si>
  <si>
    <t>ICE 1</t>
  </si>
  <si>
    <t>ICE 2</t>
  </si>
  <si>
    <t>ICE T</t>
  </si>
  <si>
    <t>ICE 3</t>
  </si>
  <si>
    <t>ICE 4</t>
  </si>
  <si>
    <t>ICE L</t>
  </si>
  <si>
    <t>Lokomotiven</t>
  </si>
  <si>
    <t>Locomotives</t>
  </si>
  <si>
    <t>Reisezugwagen</t>
  </si>
  <si>
    <t>Coaches</t>
  </si>
  <si>
    <t>Triebzüge</t>
  </si>
  <si>
    <t>Multiple units</t>
  </si>
  <si>
    <t>S-Bahn Gleichstrom</t>
  </si>
  <si>
    <t>S-Bahn (metro) d.c.</t>
  </si>
  <si>
    <t>S-Bahn Wechselstrom</t>
  </si>
  <si>
    <t>S-Bahn (metro) a.c.</t>
  </si>
  <si>
    <t>Dieseltriebzüge</t>
  </si>
  <si>
    <t>Diesel multiple units</t>
  </si>
  <si>
    <t>Elektrotriebzüge</t>
  </si>
  <si>
    <t>Electric multiple units</t>
  </si>
  <si>
    <t>Sitzplätze (Zug [in Tausend])</t>
  </si>
  <si>
    <t>Seats (rail) (thousand)</t>
  </si>
  <si>
    <t>Sonstige</t>
  </si>
  <si>
    <t>Other</t>
  </si>
  <si>
    <t>Busse</t>
  </si>
  <si>
    <t>Buses</t>
  </si>
  <si>
    <t>Call a Bike</t>
  </si>
  <si>
    <t>Call a Bikes (insgesamt)</t>
  </si>
  <si>
    <t>Call a Bike (total)</t>
  </si>
  <si>
    <t>Call a Bikes (Pedelecs)</t>
  </si>
  <si>
    <t>e-Call a Bike</t>
  </si>
  <si>
    <t>Fahrkartenautomaten</t>
  </si>
  <si>
    <t>Automatic ticketing machines</t>
  </si>
  <si>
    <t>Kombinierte Automaten</t>
  </si>
  <si>
    <t>Combined ticketing machines</t>
  </si>
  <si>
    <t>Kundenprogramme (in Tausend)</t>
  </si>
  <si>
    <t>Customer programs (thousand)</t>
  </si>
  <si>
    <t>BahnCards per 31. 12.</t>
  </si>
  <si>
    <t>BahnCards as of Dec 31</t>
  </si>
  <si>
    <t xml:space="preserve">Teilnehmer BahnBonus-Programm per 31. 12. </t>
  </si>
  <si>
    <t>Participants BahnBonus progrm as of Dec 31</t>
  </si>
  <si>
    <t>Güterwagen</t>
  </si>
  <si>
    <t>Freight cars</t>
  </si>
  <si>
    <t>Ladekapazität der Güterwagen in Tausend t</t>
  </si>
  <si>
    <t>Transport capacity of freight cars (thousand t)</t>
  </si>
  <si>
    <t>Personenbahnhöfe</t>
  </si>
  <si>
    <t>Passenger stations</t>
  </si>
  <si>
    <t>Bahnstromnetz</t>
  </si>
  <si>
    <t>Traction current grid</t>
  </si>
  <si>
    <t>Betriebslänge (in km)</t>
  </si>
  <si>
    <t>Traction current grid (km)</t>
  </si>
  <si>
    <t>Weichen und Kreuzungen</t>
  </si>
  <si>
    <t>Switches and crossings</t>
  </si>
  <si>
    <t>Stellwerke</t>
  </si>
  <si>
    <t>Interlockings</t>
  </si>
  <si>
    <t>Steuernde Signalanlagen</t>
  </si>
  <si>
    <t>Controlling signaling systems</t>
  </si>
  <si>
    <t>Schallschutzwände (in km)</t>
  </si>
  <si>
    <t>Noise protection walls (km)</t>
  </si>
  <si>
    <t>Tunnel</t>
  </si>
  <si>
    <t>Tunnels</t>
  </si>
  <si>
    <t>Eisenbahnbrücken</t>
  </si>
  <si>
    <t>Railway bridges</t>
  </si>
  <si>
    <t>Rollendes Material DB Fernverkehr</t>
  </si>
  <si>
    <t>Rolling stock DB Long-Distance</t>
  </si>
  <si>
    <t>Lokomotiven insgesamt</t>
  </si>
  <si>
    <t>Locomotives (total)</t>
  </si>
  <si>
    <t>Elektrische Lokomotiven insgesamt</t>
  </si>
  <si>
    <t>Electric locomotives (total)</t>
  </si>
  <si>
    <t>Elektrische Lokomotiven geleast</t>
  </si>
  <si>
    <t>Electric locomotives (leased)</t>
  </si>
  <si>
    <t>Diesellokomotiven insgesamt</t>
  </si>
  <si>
    <t>Diesel locomotives (total)</t>
  </si>
  <si>
    <t>Diesellokomotiven geleast</t>
  </si>
  <si>
    <t>Diesel locomotives (leased)</t>
  </si>
  <si>
    <t>Reisezugwagen insgesamt</t>
  </si>
  <si>
    <t>Passenger cars (total)</t>
  </si>
  <si>
    <t>Intercity/EC (inkl. Speisewagen) insgesamt</t>
  </si>
  <si>
    <t>Intercity/EC (including restaurant cars) (total)</t>
  </si>
  <si>
    <t>Intercity/EC (inkl. Speisewagen) weitgehend barrierefrei</t>
  </si>
  <si>
    <t>Intercity/EC (including restaurant cars) (largely accessible)</t>
  </si>
  <si>
    <t>Intercity/EC (inkl. Speisewagen) teilweise barrierefrei</t>
  </si>
  <si>
    <t>Intercity/EC (including restaurant cars) (partially accessible)</t>
  </si>
  <si>
    <t>Doppelstockwagen (Intercity 2) insgesamt</t>
  </si>
  <si>
    <t>Double-deck cars (Intercity 2) (total)</t>
  </si>
  <si>
    <t>Doppelstockwagen (Intercity 2) barrierefrei</t>
  </si>
  <si>
    <t>Double-deck cars (Intercity 2) (accessible)</t>
  </si>
  <si>
    <t>Intercity 2/KISS</t>
  </si>
  <si>
    <t>Intercity 2/Kiss</t>
  </si>
  <si>
    <t>Züge barrierefrei</t>
  </si>
  <si>
    <t>Trains (accessible)</t>
  </si>
  <si>
    <t>Triebwagen</t>
  </si>
  <si>
    <t>Rail cars</t>
  </si>
  <si>
    <t>Beiwagen</t>
  </si>
  <si>
    <t>Trailer cars</t>
  </si>
  <si>
    <t>ICE-Flotte nach Barrierefreiheitsgrad (in Zügen)</t>
  </si>
  <si>
    <t>ICE fleet by degree of accessibility (trains)</t>
  </si>
  <si>
    <t>Züge weitgehend barrierefrei</t>
  </si>
  <si>
    <t>Trains (largely accessible)</t>
  </si>
  <si>
    <t>Züge teilweise barrierefrei</t>
  </si>
  <si>
    <t>Trains (partially accessible)</t>
  </si>
  <si>
    <t>ICE-1-Flotte</t>
  </si>
  <si>
    <t>ICE 1 fleet</t>
  </si>
  <si>
    <t>Triebköpfe</t>
  </si>
  <si>
    <t>Power cars</t>
  </si>
  <si>
    <t>Mittelwagen insgesamt</t>
  </si>
  <si>
    <t>Intermediate cars (total)</t>
  </si>
  <si>
    <t>Mittelwagen 1. Klasse</t>
  </si>
  <si>
    <t>Intermediate cars (1st class)</t>
  </si>
  <si>
    <t>Mittelwagen 2. Klasse</t>
  </si>
  <si>
    <t>Intermediate cars (2nd class)</t>
  </si>
  <si>
    <t>Mittelwagen Bordrestaurant-Wagen</t>
  </si>
  <si>
    <t>Intermediate cars (restaurant cars)</t>
  </si>
  <si>
    <t>ICE-2-Flotte</t>
  </si>
  <si>
    <t>ICE 2 fleet</t>
  </si>
  <si>
    <t>Steuerwagen</t>
  </si>
  <si>
    <t>Driving trailers</t>
  </si>
  <si>
    <t>ICE-T-Flotte</t>
  </si>
  <si>
    <t>ICE T fleet</t>
  </si>
  <si>
    <t>Triebzüge insgesamt</t>
  </si>
  <si>
    <t>Multiple units (total)</t>
  </si>
  <si>
    <t>Triebzüge teilweise barrierefrei</t>
  </si>
  <si>
    <t>Multiple units (partially accessible)</t>
  </si>
  <si>
    <t>Endwagen</t>
  </si>
  <si>
    <t>End cars</t>
  </si>
  <si>
    <t>Mittelwagen</t>
  </si>
  <si>
    <t>Intermediate cars</t>
  </si>
  <si>
    <t>ICE-3-Flotte</t>
  </si>
  <si>
    <t>ICE 3 fleet</t>
  </si>
  <si>
    <t>Triebzüge geleast</t>
  </si>
  <si>
    <t>Multiple units (leased)</t>
  </si>
  <si>
    <t>Triebzüge barrierefrei</t>
  </si>
  <si>
    <t>Multiple units (accessible)</t>
  </si>
  <si>
    <t>Triebzüge weitgehend barrierefrei</t>
  </si>
  <si>
    <t>Multiple units (largely accessible)</t>
  </si>
  <si>
    <t>Triebwagen insgesamt</t>
  </si>
  <si>
    <t>Rail cars (total)</t>
  </si>
  <si>
    <t>Triebwagen 1. Klasse</t>
  </si>
  <si>
    <t>Rail cars (1st class)</t>
  </si>
  <si>
    <t>Triebwagen 2. Klasse</t>
  </si>
  <si>
    <t>Rail cars (2nd class)</t>
  </si>
  <si>
    <t>Beiwagen insgesamt</t>
  </si>
  <si>
    <t>Trailer cars (total)</t>
  </si>
  <si>
    <t>Beiwagen 1. Klasse</t>
  </si>
  <si>
    <t>Trailer cars (1st class)</t>
  </si>
  <si>
    <t>Beiwagen 2. Klasse</t>
  </si>
  <si>
    <t>Trailer cars (2nd class)</t>
  </si>
  <si>
    <t>Beiwagen Bordrestaurant-Wagen</t>
  </si>
  <si>
    <t>Trailer cars (restaurant cars)</t>
  </si>
  <si>
    <t>ICE-4-Flotte</t>
  </si>
  <si>
    <t>ICE 4 fleet</t>
  </si>
  <si>
    <t>ICE-L-Flotte</t>
  </si>
  <si>
    <t>ICE L fleet</t>
  </si>
  <si>
    <t>Wagen insgesamt</t>
  </si>
  <si>
    <t>Cars (toal)</t>
  </si>
  <si>
    <t>Wagen 1. Klasse</t>
  </si>
  <si>
    <t>Cars (1st class)</t>
  </si>
  <si>
    <t>Wagen 2. Klasse</t>
  </si>
  <si>
    <t>Cars (2nd class)</t>
  </si>
  <si>
    <t>Wagen Bordrestaurant-Wagen</t>
  </si>
  <si>
    <t>Cars (restaurant cars)</t>
  </si>
  <si>
    <t>Wagen Steuerwagen</t>
  </si>
  <si>
    <t>Cars (driving cars)</t>
  </si>
  <si>
    <t>Sitzplätze</t>
  </si>
  <si>
    <t>Seats</t>
  </si>
  <si>
    <t>Sitzplätze insgesamt</t>
  </si>
  <si>
    <t>Seats (total)</t>
  </si>
  <si>
    <t>Sitzplätze 1. Klasse</t>
  </si>
  <si>
    <t>Seats (1st class)</t>
  </si>
  <si>
    <t>Sitzplätze 2. Klasse</t>
  </si>
  <si>
    <t>Seats (2nd class)</t>
  </si>
  <si>
    <t>Rollendes Material DB Regio</t>
  </si>
  <si>
    <t>Rolling stock DB Regional</t>
  </si>
  <si>
    <t>Triebzüge nach Barrierefreiheitsgrad</t>
  </si>
  <si>
    <t>Multiple units by degree of accessibility</t>
  </si>
  <si>
    <t>S-Bahn Gleichstrom insgesamt</t>
  </si>
  <si>
    <t>S-Bahn (metro) d.c. (total)</t>
  </si>
  <si>
    <t>S-Bahn Gleichstrom barrierefrei</t>
  </si>
  <si>
    <t>S-Bahn (metro) d.c. (accessible)</t>
  </si>
  <si>
    <t>S-Bahn Gleichstrom teilweise barrierefrei</t>
  </si>
  <si>
    <t>S-Bahn (metro) d.c. (partially accessible)</t>
  </si>
  <si>
    <t>S-Bahn Wechselstrom insgesamt</t>
  </si>
  <si>
    <t>S-Bahn (metro) a.c. (total)</t>
  </si>
  <si>
    <t>S-Bahn Wechselstrom barrierefrei</t>
  </si>
  <si>
    <t>S-Bahn (metro) a.c. (accessible)</t>
  </si>
  <si>
    <t>S-Bahn Wechselstrom weitgehend barrierefrei</t>
  </si>
  <si>
    <t>S-Bahn (metro) a.c. (largely accessible)</t>
  </si>
  <si>
    <t>S-Bahn Wechselstrom teilweise barrierefrei</t>
  </si>
  <si>
    <t>S-Bahn (metro) a.c. (partially accessible)</t>
  </si>
  <si>
    <t>Dieseltriebzüge insgesamt</t>
  </si>
  <si>
    <t>Diesel multiple units (total)</t>
  </si>
  <si>
    <t>Dieseltriebzüge barrierefrei</t>
  </si>
  <si>
    <t>Diesel multiple units (accessible)</t>
  </si>
  <si>
    <t>Dieseltriebzüge weitgehend barrierefrei</t>
  </si>
  <si>
    <t>Diesel multiple units (largely accessible)</t>
  </si>
  <si>
    <t>Elektrotriebzüge insgesamt</t>
  </si>
  <si>
    <t>Electric multiple units (total)</t>
  </si>
  <si>
    <t>Elektrotriebzüge barrierefrei</t>
  </si>
  <si>
    <t>Electric multiple units (largely accessible)</t>
  </si>
  <si>
    <t>Elektrotriebzüge weitgehend barrierefrei</t>
  </si>
  <si>
    <t>Elektrotriebzüge teilweise barrierefrei</t>
  </si>
  <si>
    <t>Electric multiple units (partially accessible)</t>
  </si>
  <si>
    <t>Triebwagen nach Antriebsart</t>
  </si>
  <si>
    <t>Rail cars by type of drive</t>
  </si>
  <si>
    <t>Triebwagen geleast</t>
  </si>
  <si>
    <t>Rail cars (leased)</t>
  </si>
  <si>
    <t>Dieseltriebwagen</t>
  </si>
  <si>
    <t>Diesel rail cars</t>
  </si>
  <si>
    <t>Elektrotriebwagen</t>
  </si>
  <si>
    <t>Electric rail cars</t>
  </si>
  <si>
    <t>Doppelstockwagen</t>
  </si>
  <si>
    <t>Double-deck cars</t>
  </si>
  <si>
    <t>Sonstige Personenwagen (inkl. Gepäckwagen)</t>
  </si>
  <si>
    <t>Other passenger cars (including baggage cars)</t>
  </si>
  <si>
    <t>Reisezugwagen nach Barrierefreiheitsgrad</t>
  </si>
  <si>
    <t>Coaches by degree of accessibility</t>
  </si>
  <si>
    <t>Reisezugwagen barrierefrei</t>
  </si>
  <si>
    <t>Coaches (accessible)</t>
  </si>
  <si>
    <t>Reisezugwagen weitgehend barrierefrei</t>
  </si>
  <si>
    <t>Coaches (largely accessible)</t>
  </si>
  <si>
    <t>Doppelstockwagen insgesamt</t>
  </si>
  <si>
    <t>Double-deck cars (total)</t>
  </si>
  <si>
    <t>Doppelstockwagen barrierefrei</t>
  </si>
  <si>
    <t>Double-deck cars (accessible)</t>
  </si>
  <si>
    <t>Doppelstockwagen weitgehend barrierefrei</t>
  </si>
  <si>
    <t>Double-deck cars (largely accessible)</t>
  </si>
  <si>
    <t>Sonstige Personenwagen (inkl. Gepäckwagen) insgesamt</t>
  </si>
  <si>
    <t>Other passenger cars (including baggage cars) (total)</t>
  </si>
  <si>
    <t>Sonstige Personenwagen (inkl. Gepäckwagen) weitgehend barrierefrei</t>
  </si>
  <si>
    <t>Other passenger cars (including baggage cars) (largely accessible)</t>
  </si>
  <si>
    <t>Sitzplätze (Schiene)</t>
  </si>
  <si>
    <t>Seats (rail)</t>
  </si>
  <si>
    <t>Sitzplätze (Schiene) insgesamt</t>
  </si>
  <si>
    <t>Seats (rail) (total)</t>
  </si>
  <si>
    <t>Sitzplätze (Schiene) 1. Klasse</t>
  </si>
  <si>
    <t>Seats (rail) 1st class cars</t>
  </si>
  <si>
    <t>Sitzplätze (Schiene) 2. Klasse (inkl. Klappsitzen)</t>
  </si>
  <si>
    <t>Seats (rail) 2nd class cars (including folding seats)</t>
  </si>
  <si>
    <t>Busse insgesamt</t>
  </si>
  <si>
    <t>Buses (total)</t>
  </si>
  <si>
    <t>Busse Eigentumsbestand insgesamt</t>
  </si>
  <si>
    <t>Buses (DB stock) (total)</t>
  </si>
  <si>
    <t>Busse Eigentumsbestand Niederflurbusse</t>
  </si>
  <si>
    <t>Buses (DB stock) (low-floor buses)</t>
  </si>
  <si>
    <t>Busse Fremdbestand insgesamt</t>
  </si>
  <si>
    <t>Buses (Externally owned stock) (total)</t>
  </si>
  <si>
    <t>Eigene Busse nach Antriebsart</t>
  </si>
  <si>
    <t>Buses (DB stock) by type of drive</t>
  </si>
  <si>
    <t>Eigene Busse insgesamt</t>
  </si>
  <si>
    <t>Diesel</t>
  </si>
  <si>
    <t>Gas</t>
  </si>
  <si>
    <t>Elektrisch</t>
  </si>
  <si>
    <t>Electric</t>
  </si>
  <si>
    <t>Hybrid</t>
  </si>
  <si>
    <t>Rollendes Material DB Cargo</t>
  </si>
  <si>
    <t>Rolling stock DB Cargo</t>
  </si>
  <si>
    <t>Wagen</t>
  </si>
  <si>
    <t>Wagen mit Flüsterbremsen</t>
  </si>
  <si>
    <t>Freight cars with whisper breaks</t>
  </si>
  <si>
    <t>Eigene Wagen</t>
  </si>
  <si>
    <t>Wagons (DB stock)</t>
  </si>
  <si>
    <t>Geleaste Wagen</t>
  </si>
  <si>
    <t>Wagons (leased)</t>
  </si>
  <si>
    <t>Angemietete Wagen</t>
  </si>
  <si>
    <t>Wagons (rented from third parties)</t>
  </si>
  <si>
    <t>Vermietete Wagen (-)</t>
  </si>
  <si>
    <t>Wagons (rented to third parties) (-)</t>
  </si>
  <si>
    <t>Eigene Wagen insgesamt</t>
  </si>
  <si>
    <t>Wagons (DB stock) (total)</t>
  </si>
  <si>
    <t>Gedeckte Wagen</t>
  </si>
  <si>
    <t>Covered wagons</t>
  </si>
  <si>
    <t>Offene Wagen</t>
  </si>
  <si>
    <t>Open wagons</t>
  </si>
  <si>
    <t>Flachwagen</t>
  </si>
  <si>
    <t>Flat wagons</t>
  </si>
  <si>
    <t>Behälterwagen</t>
  </si>
  <si>
    <t>Tank wagons</t>
  </si>
  <si>
    <t>Ladekapazität der Güterwagen insgesamt</t>
  </si>
  <si>
    <t>Transport capacity of freight cars (total)</t>
  </si>
  <si>
    <t>Ladekapazität der Güterwagen (in Tsd. T)</t>
  </si>
  <si>
    <t>Ladekapazität der eigenen Güterwagen insgesamt</t>
  </si>
  <si>
    <t>Transport capacity of freight cars (DB stock) (total)</t>
  </si>
  <si>
    <t>Ladekapazität der eigenen Güterwagen (in Tsd. T)</t>
  </si>
  <si>
    <t>Transport capacity of freight cars (DB stock) (thousand t)</t>
  </si>
  <si>
    <t>Infrastruktur DB InfraGO</t>
  </si>
  <si>
    <t>Infrastructure DB InfraGO</t>
  </si>
  <si>
    <t>Betriebslänge insgesamt</t>
  </si>
  <si>
    <t>Length of line operated (total)</t>
  </si>
  <si>
    <t>Betriebslänge elektrifiziert</t>
  </si>
  <si>
    <t>Length of line operated (electrified)</t>
  </si>
  <si>
    <t>Betriebslänge DB InfraGO</t>
  </si>
  <si>
    <t>Length of line operated (DB InfraGO)</t>
  </si>
  <si>
    <t>Normalspur</t>
  </si>
  <si>
    <t>Standard gauge</t>
  </si>
  <si>
    <t>Andere Spurbreiten</t>
  </si>
  <si>
    <t>Other gauges</t>
  </si>
  <si>
    <t>Länge aller Gleise (in km)</t>
  </si>
  <si>
    <t>Length of all track (km)</t>
  </si>
  <si>
    <t>Länge aller Gleise insgesamt</t>
  </si>
  <si>
    <t>Length of all track (total)</t>
  </si>
  <si>
    <t>Länge aller Gleise DB InfraGO</t>
  </si>
  <si>
    <t>Length of all track (InfraGO)</t>
  </si>
  <si>
    <t>Weichen und Kreuzungen insgesamt</t>
  </si>
  <si>
    <t>Weichen und Kreuzungen DB InfraGO</t>
  </si>
  <si>
    <t>Switches and crossings (DB InfraGO)</t>
  </si>
  <si>
    <t>Steuernde Signalanlagen insgesamt</t>
  </si>
  <si>
    <t>Controlling signaling systems (total)</t>
  </si>
  <si>
    <t>Steuernde Signalanlagen DB InfraGO</t>
  </si>
  <si>
    <t>Controlling signaling systems (DB InfraGO)</t>
  </si>
  <si>
    <t>Rangiertechnische Anlagen</t>
  </si>
  <si>
    <t>Shunting facilities</t>
  </si>
  <si>
    <t>Mechanische Stellwerke</t>
  </si>
  <si>
    <t>Mechanical interlockings</t>
  </si>
  <si>
    <t>Elektromechanische Stellwerke</t>
  </si>
  <si>
    <t>Electromechanical interlockings</t>
  </si>
  <si>
    <t>Relaisstellwerke</t>
  </si>
  <si>
    <t>Relay interlockings</t>
  </si>
  <si>
    <t>Elektronische Stellwerke</t>
  </si>
  <si>
    <t>Electronic interlockings</t>
  </si>
  <si>
    <t>Bahnübergänge</t>
  </si>
  <si>
    <t>Level crossings</t>
  </si>
  <si>
    <t>Bahnübergänge insgesamt</t>
  </si>
  <si>
    <t>Level crossings (total)</t>
  </si>
  <si>
    <t>Technisch gesicherte Bahnübergänge</t>
  </si>
  <si>
    <t>Level crossings (technically protected)</t>
  </si>
  <si>
    <t>Bahnübergänge DB InfraGO</t>
  </si>
  <si>
    <t>Level crossings (DB InfraGO)</t>
  </si>
  <si>
    <t>Technisch gesicherte Bahnübergänge DB InfraGO</t>
  </si>
  <si>
    <t>Level crossings (technically protected) (DB InfraGO)</t>
  </si>
  <si>
    <t>Tunnel insgesamt</t>
  </si>
  <si>
    <t>Tunnel in untertägiger Bauweise</t>
  </si>
  <si>
    <t>Tunnels (subterranean)</t>
  </si>
  <si>
    <t>Tunnel in obertägiger Bauweise</t>
  </si>
  <si>
    <t>Tunnels (above ground)</t>
  </si>
  <si>
    <t>Eisenbahnbrücken insgesamt</t>
  </si>
  <si>
    <t>Eisenbahnbrücken DB InfraGO</t>
  </si>
  <si>
    <t>Railway bridges (DB InfraGO)</t>
  </si>
  <si>
    <t>Infrastrukturanschlüsse</t>
  </si>
  <si>
    <t>Infrastructure sidings</t>
  </si>
  <si>
    <t>Personenbahnhöfe insgesamt</t>
  </si>
  <si>
    <t>Passenger stations (total)</t>
  </si>
  <si>
    <t>Personenbahnhöfe DB InfraGO AG</t>
  </si>
  <si>
    <t>Passenger stations (DB InfraGO AG)</t>
  </si>
  <si>
    <t>Personenbahnhöfe DB RegioNetz Infrastruktur GmbH</t>
  </si>
  <si>
    <t>Passenger stations (DB RegioNetz Infrastruktur GmbH)</t>
  </si>
  <si>
    <t>Personenbahnhöfe UBB Usedomer Bäderbahn GmbH</t>
  </si>
  <si>
    <t>Passenger stations (UBB Usedomer Bäderbahn GmbH)</t>
  </si>
  <si>
    <t>Personenbahnhöfe DB Fernverkehr</t>
  </si>
  <si>
    <t>Passenger stations (DB Fernverkehr)</t>
  </si>
  <si>
    <t>Infrastruktur DB Energie</t>
  </si>
  <si>
    <t>Infrastructure DB Energy</t>
  </si>
  <si>
    <t>Bahnstromnetz (in km)</t>
  </si>
  <si>
    <t>Werke</t>
  </si>
  <si>
    <t>Plants</t>
  </si>
  <si>
    <t>Kraft-, Umformer- und Umrichterwerke</t>
  </si>
  <si>
    <t>Power, converter and transformer stations</t>
  </si>
  <si>
    <t>Unterwerke</t>
  </si>
  <si>
    <t>Transformer substations</t>
  </si>
  <si>
    <t>Gleichrichterwerke</t>
  </si>
  <si>
    <t>Rectifiers</t>
  </si>
  <si>
    <t>Trafostationen</t>
  </si>
  <si>
    <t>Transformer stations</t>
  </si>
  <si>
    <t>Tankstellen</t>
  </si>
  <si>
    <t>Gas stations</t>
  </si>
  <si>
    <t>Mittelspannungsnetze mit Trafostationen</t>
  </si>
  <si>
    <t>Mean voltage networks with transformer stations</t>
  </si>
  <si>
    <t>Zugvorheizanlagen</t>
  </si>
  <si>
    <t>Train preheating plants</t>
  </si>
  <si>
    <t>Tabelle 1</t>
  </si>
  <si>
    <t>Anmerkungen</t>
  </si>
  <si>
    <t>/</t>
  </si>
  <si>
    <t>89,2</t>
  </si>
  <si>
    <t>-</t>
  </si>
  <si>
    <t xml:space="preserve"> </t>
  </si>
  <si>
    <t xml:space="preserve">DB-Konzern </t>
  </si>
  <si>
    <t xml:space="preserve">DB Fernverkehr </t>
  </si>
  <si>
    <t xml:space="preserve">DB Regio </t>
  </si>
  <si>
    <t xml:space="preserve">DB Cargo </t>
  </si>
  <si>
    <t xml:space="preserve">DB Energie </t>
  </si>
  <si>
    <t/>
  </si>
  <si>
    <t>Strong Rail</t>
  </si>
  <si>
    <t>Starke Schiene</t>
  </si>
  <si>
    <t>Shift in mode of transport (Rail in Germany)</t>
  </si>
  <si>
    <t xml:space="preserve">Verkehrsverlagerung (Schiene in Deutschland)
</t>
  </si>
  <si>
    <t>Passengers (long distance) (million)</t>
  </si>
  <si>
    <t>Verkehrsleistung Fernverkehr in Mrd. Pkm</t>
  </si>
  <si>
    <t>Passengers (regional) (million)</t>
  </si>
  <si>
    <t>Reisende Nahverkehr (in Mio.)</t>
  </si>
  <si>
    <t xml:space="preserve">Volume sold rail freight transport (million tkm) </t>
  </si>
  <si>
    <t>Verkehrsleistung Schienengüterverkehr Deutschland (in Mio. tkm)</t>
  </si>
  <si>
    <t xml:space="preserve">Train kilometers on track infrastructure (million train-path km) </t>
  </si>
  <si>
    <t>Betriebsleistung auf dem Netz  (in Mio. Trkm)</t>
  </si>
  <si>
    <t>Customers</t>
  </si>
  <si>
    <t>Kunden</t>
  </si>
  <si>
    <t>Customer satisfaction DB Long-Distance (grade)</t>
  </si>
  <si>
    <t>Kundenzufriedenheit DB Fernverkehr in Schulnote</t>
  </si>
  <si>
    <t>Customer satisfaction DB Regional (grade)</t>
  </si>
  <si>
    <t>Kundenzufriedenheit DB Regio in Schulnote</t>
  </si>
  <si>
    <t>Customer satisfaction DB Cargo (Germany) (grade)</t>
  </si>
  <si>
    <t>Kundenzufriedenheit DB Cargo (Deutschland) in Schulnote</t>
  </si>
  <si>
    <t>Punctuality DB Long-Distance (Germany) (%)</t>
  </si>
  <si>
    <t>Pünktlichkeit DB Fernverkehr in %</t>
  </si>
  <si>
    <t>Punctuality DB Regional (Germany) (%)</t>
  </si>
  <si>
    <t>Pünktlichkeit DB Regio in %</t>
  </si>
  <si>
    <t>Punctuality DB Cargo (Germany) (%)</t>
  </si>
  <si>
    <t>Pünktlichkeit DB Cargo (Deutschland) in %</t>
  </si>
  <si>
    <t>Punctuality (whole journey) (DB Long-Distance) (Germany)</t>
  </si>
  <si>
    <t>Reisendenpünktlichkeit DB Fernverkehr in %</t>
  </si>
  <si>
    <t>Mitarbeiter</t>
  </si>
  <si>
    <t>Mitarbeiterzufriedenheit in ZI</t>
  </si>
  <si>
    <t>Women in leadership (%)</t>
  </si>
  <si>
    <t>Frauen in Führung in %</t>
  </si>
  <si>
    <t>Environmental</t>
  </si>
  <si>
    <t>Klima</t>
  </si>
  <si>
    <t>Share of renewable energies in the DB traction current mix (%)</t>
  </si>
  <si>
    <t>Anteil erneuerbarer Energien am DB-Bahnstrommix in %</t>
  </si>
  <si>
    <t>Absolute greenhouse gas emissions scope 1 and 2 (reduction compared to 2019) (%)</t>
  </si>
  <si>
    <t>Absolute Treibhausgasemissionen Scope 1 und 2 in % (Reduktion ggü. 2019)</t>
  </si>
  <si>
    <t>Economic</t>
  </si>
  <si>
    <t>Wirtschaftlichkeit</t>
  </si>
  <si>
    <t>Return on capital employed (ROCE) (%)</t>
  </si>
  <si>
    <t>Return on Capital Employed (ROCE)  in %</t>
  </si>
  <si>
    <t>Performance</t>
  </si>
  <si>
    <t>Leistung</t>
  </si>
  <si>
    <t xml:space="preserve">Volume sold (million pkm) </t>
  </si>
  <si>
    <t>Reisende (in Mio.)</t>
  </si>
  <si>
    <t>Passengers per day</t>
  </si>
  <si>
    <t>Reisende pro Tag</t>
  </si>
  <si>
    <t>Verkehrsleistung (in Mio. Pkm)</t>
  </si>
  <si>
    <t xml:space="preserve">Volume produced </t>
  </si>
  <si>
    <t>Betriebsleistung</t>
  </si>
  <si>
    <t>Volume produced (million bus km)</t>
  </si>
  <si>
    <t>Climate protection (%)</t>
  </si>
  <si>
    <t>Klimaschutz (in %)</t>
  </si>
  <si>
    <t>Noise reduction</t>
  </si>
  <si>
    <t>Lärmreduzierung</t>
  </si>
  <si>
    <t>Mitarbeiter per 31.12. in VZP</t>
  </si>
  <si>
    <t>Mitarbeiter per 31.12. in NP</t>
  </si>
  <si>
    <t>Employees by business units (FTE)</t>
  </si>
  <si>
    <t>Mitarbeiter nach Geschäftsfeldern per 31.12. (in VZP)</t>
  </si>
  <si>
    <t>Mitarbeiterzufriedenheit (in ZI)</t>
  </si>
  <si>
    <t>Demographic preparedness (%)</t>
  </si>
  <si>
    <t>Demografiefestigkeit (in %)</t>
  </si>
  <si>
    <t>Share of women in Germany as of Dec 31</t>
  </si>
  <si>
    <t>Frauenanteil in Deutschland per 31.12.</t>
  </si>
  <si>
    <t>Sickness absence rate in Germany based on hours</t>
  </si>
  <si>
    <t>Krankenstand in Deutschland basierend auf Stunden</t>
  </si>
  <si>
    <t>Revenues (€ million)</t>
  </si>
  <si>
    <t>Umsatz (in Mio. €)</t>
  </si>
  <si>
    <t>EBITDA adjusted (€ million)</t>
  </si>
  <si>
    <t>EBITDA bereinigt (in Mio. €)</t>
  </si>
  <si>
    <t>EBIT adjusted (€ million)</t>
  </si>
  <si>
    <t>EBIT bereinigt (in Mio. €)</t>
  </si>
  <si>
    <t>Balance sheet (€ million)</t>
  </si>
  <si>
    <t>Bilanzkennzahlen (in Mio. €)</t>
  </si>
  <si>
    <t>Totals assets of Dec 31</t>
  </si>
  <si>
    <t>Bilanzsumme per 31.12.</t>
  </si>
  <si>
    <t>Captial employed as of Dec 31</t>
  </si>
  <si>
    <t>Capital Employed per 31.12.</t>
  </si>
  <si>
    <t>Equity as of Dec 31</t>
  </si>
  <si>
    <t>Eigenkapital per 31.12.</t>
  </si>
  <si>
    <t>Indebtness (€ million)</t>
  </si>
  <si>
    <t>Verschuldung (in Mio. €)</t>
  </si>
  <si>
    <t>Net financial debt as of Dec 31</t>
  </si>
  <si>
    <t>Netto-Finanzschulden per 31.12.</t>
  </si>
  <si>
    <t>Mittelfluss aus gewöhnlicher Geschäftstätigkeit</t>
  </si>
  <si>
    <t>Debt coverage (%)</t>
  </si>
  <si>
    <t>DuF</t>
  </si>
  <si>
    <t>ICE fleet</t>
  </si>
  <si>
    <t>ICE-Flotte</t>
  </si>
  <si>
    <t>Seats (thousand)</t>
  </si>
  <si>
    <t>Sitzplätze (in Tausend)</t>
  </si>
  <si>
    <t>Sitzplätze (Zug)</t>
  </si>
  <si>
    <t xml:space="preserve">Triebwagen </t>
  </si>
  <si>
    <t xml:space="preserve">Rail cars </t>
  </si>
  <si>
    <t>Additional mobility offers</t>
  </si>
  <si>
    <t>Weitere Mobilitätsangebote</t>
  </si>
  <si>
    <t>Carsharing (until 2015)</t>
  </si>
  <si>
    <t>Carsharing Fahrzeuge (bis 2015)</t>
  </si>
  <si>
    <t>Automobiles (ioki)</t>
  </si>
  <si>
    <t>ioki-Fahrzeuge</t>
  </si>
  <si>
    <t>Customer Programs (thousand)</t>
  </si>
  <si>
    <t>BahnCards per 31.  12.</t>
  </si>
  <si>
    <t>Participants BahnBonus program as of Dec 31</t>
  </si>
  <si>
    <t xml:space="preserve">Teilnehmer BahnBonus-Programm per 31.  12. </t>
  </si>
  <si>
    <t>Freight transport</t>
  </si>
  <si>
    <t>Transport capacity of freight wagons (thousand t)</t>
  </si>
  <si>
    <t>DB InfraGO AG</t>
  </si>
  <si>
    <t>Interlockings (until 2019)</t>
  </si>
  <si>
    <t>Stellwerke (bis 2019)</t>
  </si>
  <si>
    <t>Noise protection walls</t>
  </si>
  <si>
    <t>Schallschutzwände</t>
  </si>
  <si>
    <t>S3</t>
  </si>
  <si>
    <t>Column infrastructure</t>
  </si>
  <si>
    <t>Säule Infrastruktur</t>
  </si>
  <si>
    <t>Share of facilities required to be renewed (high performance network) (per 31.12.) (%)</t>
  </si>
  <si>
    <t>Anteil erneuerungsbedürftige Anlagen (Hochleistungsnetz) (per 31.12.) in %</t>
  </si>
  <si>
    <t>Run up small and medium sized measures (per 31.12.) (amount)</t>
  </si>
  <si>
    <t>Hochlauf kleine und mittlere Maßnahmen (per 31.12.) in Anzahl</t>
  </si>
  <si>
    <t>Modernization stations (per 31.12.) (amount)</t>
  </si>
  <si>
    <t>Modernisierung Bahnhöfe (per 31.12.)</t>
  </si>
  <si>
    <t>Column operations</t>
  </si>
  <si>
    <t>Säule Betrieb</t>
  </si>
  <si>
    <t>Punctuality DB Long-Distance (weighted by thirds) (Germany) (%)</t>
  </si>
  <si>
    <t>Pünktlichkeit DB Regio (drittelgewichtet) in %</t>
  </si>
  <si>
    <t>Pünktlichkeit DB Cargo in %</t>
  </si>
  <si>
    <t>Affectedness of construction (trains/year)</t>
  </si>
  <si>
    <t>Baubetroffenheit in Züge/Jahr</t>
  </si>
  <si>
    <t>Starting punctuality (%)</t>
  </si>
  <si>
    <t>Beginnpünktlichkeit in %</t>
  </si>
  <si>
    <t>Share of cancelled train kilometers due to disturbances related to rolling stock DB Long-Distance (%)</t>
  </si>
  <si>
    <t>Anteil ausgefallene Zugkilometer durch fahrzeugbedingte Störungen DB Fernverkehr in %</t>
  </si>
  <si>
    <t>Share of components relevant for comfort broken down DB Long-Distance (%)</t>
  </si>
  <si>
    <t>Anteil ausgefallene komfortrelevante Komponenten DB Fernverkehr in %</t>
  </si>
  <si>
    <t>Availability ICE-trains (average/day)</t>
  </si>
  <si>
    <t>Verfügbarkeit ICE-Züge in Durchschnitt/Tag</t>
  </si>
  <si>
    <t>Cancelled kilometers DB Regio (due to TOC) (millon km)</t>
  </si>
  <si>
    <t>Ausfallkilometer DB Regio (EVU-bedingt) in Mio. km</t>
  </si>
  <si>
    <t>Column profitability</t>
  </si>
  <si>
    <t>Säule Wirtschaftlichkeit</t>
  </si>
  <si>
    <t>EBIT DB Group adjusted (€ bn) bereinigt in Mrd. €</t>
  </si>
  <si>
    <t>EBIT DB-Konzern bereinigt in Mrd. €</t>
  </si>
  <si>
    <t>Personnel expense ratio adjusted (%)</t>
  </si>
  <si>
    <t>Personalaufwandsquote bereinigt in %</t>
  </si>
  <si>
    <t>Personnel expenses adjusted (€ bn)</t>
  </si>
  <si>
    <t>Personalaufwand bereinigt in Mrd. €</t>
  </si>
  <si>
    <t>EBITDA adjusted (€ bn)</t>
  </si>
  <si>
    <t>EBITDA bereinigt in Mrd. €</t>
  </si>
  <si>
    <t>Net financial debt (per 31.12.) (€ bn)</t>
  </si>
  <si>
    <t>Netto-Finanzschulden (per 31.12.) in Mrd. €</t>
  </si>
  <si>
    <t>Debt coverage DB InfraGO (%)</t>
  </si>
  <si>
    <t>Tilgungsdeckung DB InfraGO in %</t>
  </si>
  <si>
    <t>Employees in Germany (per 31.12.) (thousand FTE)</t>
  </si>
  <si>
    <t>Mitarbeitende in Deutschland (per 31.12.) in Tsd. VZP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</si>
</sst>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\+#,##0.0;\-#,##0.0"/>
  </numFmts>
  <fonts count="18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trike/>
      <sz val="10"/>
      <color theme="1"/>
      <name val="Helvetica Neue"/>
      <scheme val="minor"/>
    </font>
    <font>
      <sz val="10"/>
      <color theme="1"/>
      <name val="Helvetica Neue"/>
      <scheme val="minor"/>
    </font>
    <font>
      <sz val="10"/>
      <name val="Helvetica Neue"/>
      <family val="2"/>
      <scheme val="minor"/>
    </font>
    <font>
      <sz val="11"/>
      <color indexed="8"/>
      <name val="Helvetica Neue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medium">
        <color indexed="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5" applyNumberFormat="0" applyFont="0" applyAlignment="0" applyProtection="0"/>
    <xf numFmtId="0" fontId="1" fillId="8" borderId="26" applyNumberFormat="0" applyFont="0" applyAlignment="0" applyProtection="0"/>
  </cellStyleXfs>
  <cellXfs count="89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5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0" fontId="15" fillId="0" borderId="3" xfId="0" applyFont="1" applyBorder="1" applyAlignment="1">
      <alignment vertical="top"/>
    </xf>
    <xf numFmtId="49" fontId="15" fillId="0" borderId="4" xfId="0" applyNumberFormat="1" applyFont="1" applyBorder="1" applyAlignment="1">
      <alignment vertical="top"/>
    </xf>
    <xf numFmtId="165" fontId="15" fillId="0" borderId="4" xfId="0" applyNumberFormat="1" applyFont="1" applyBorder="1"/>
    <xf numFmtId="0" fontId="0" fillId="0" borderId="4" xfId="0" applyBorder="1" applyAlignment="1">
      <alignment horizontal="right"/>
    </xf>
    <xf numFmtId="0" fontId="14" fillId="0" borderId="0" xfId="0" applyFont="1"/>
    <xf numFmtId="166" fontId="0" fillId="0" borderId="4" xfId="0" applyNumberFormat="1" applyBorder="1"/>
    <xf numFmtId="166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/>
    </xf>
    <xf numFmtId="165" fontId="15" fillId="0" borderId="4" xfId="0" applyNumberFormat="1" applyFont="1" applyBorder="1" applyAlignment="1">
      <alignment horizontal="right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3" fontId="0" fillId="0" borderId="14" xfId="0" quotePrefix="1" applyNumberFormat="1" applyBorder="1" applyAlignment="1">
      <alignment horizontal="right"/>
    </xf>
    <xf numFmtId="0" fontId="0" fillId="0" borderId="24" xfId="0" applyBorder="1"/>
    <xf numFmtId="0" fontId="0" fillId="0" borderId="24" xfId="0" applyBorder="1" applyAlignment="1">
      <alignment horizontal="right"/>
    </xf>
    <xf numFmtId="0" fontId="0" fillId="0" borderId="24" xfId="0" applyBorder="1" applyAlignment="1">
      <alignment horizontal="left"/>
    </xf>
    <xf numFmtId="3" fontId="0" fillId="0" borderId="4" xfId="0" quotePrefix="1" applyNumberFormat="1" applyBorder="1" applyAlignment="1">
      <alignment horizontal="right"/>
    </xf>
    <xf numFmtId="165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3" fontId="16" fillId="0" borderId="4" xfId="0" applyNumberFormat="1" applyFont="1" applyBorder="1"/>
    <xf numFmtId="3" fontId="0" fillId="0" borderId="4" xfId="0" applyNumberFormat="1" applyBorder="1" applyAlignment="1">
      <alignment horizontal="right" vertical="top" wrapText="1"/>
    </xf>
    <xf numFmtId="164" fontId="0" fillId="0" borderId="4" xfId="0" applyNumberFormat="1" applyBorder="1" applyAlignment="1">
      <alignment horizontal="right"/>
    </xf>
    <xf numFmtId="0" fontId="0" fillId="0" borderId="23" xfId="0" applyBorder="1"/>
    <xf numFmtId="0" fontId="0" fillId="0" borderId="14" xfId="0" applyBorder="1" applyAlignment="1">
      <alignment horizontal="left"/>
    </xf>
    <xf numFmtId="0" fontId="15" fillId="0" borderId="3" xfId="0" applyFont="1" applyBorder="1"/>
    <xf numFmtId="0" fontId="15" fillId="0" borderId="4" xfId="0" applyFont="1" applyBorder="1" applyAlignment="1">
      <alignment vertical="top"/>
    </xf>
    <xf numFmtId="0" fontId="15" fillId="0" borderId="4" xfId="0" applyFont="1" applyBorder="1" applyAlignment="1">
      <alignment horizontal="right" vertical="top"/>
    </xf>
    <xf numFmtId="0" fontId="15" fillId="0" borderId="4" xfId="0" applyFont="1" applyBorder="1" applyAlignment="1">
      <alignment horizontal="left"/>
    </xf>
    <xf numFmtId="2" fontId="0" fillId="0" borderId="4" xfId="0" applyNumberFormat="1" applyBorder="1"/>
    <xf numFmtId="2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 vertical="top" wrapText="1"/>
    </xf>
    <xf numFmtId="49" fontId="17" fillId="0" borderId="3" xfId="0" applyNumberFormat="1" applyFont="1" applyBorder="1"/>
    <xf numFmtId="0" fontId="0" fillId="0" borderId="27" xfId="0" applyBorder="1"/>
    <xf numFmtId="49" fontId="0" fillId="0" borderId="5" xfId="0" applyNumberFormat="1" applyBorder="1"/>
    <xf numFmtId="0" fontId="3" fillId="0" borderId="8" xfId="0" applyFont="1" applyBorder="1" applyAlignment="1">
      <alignment vertical="top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3" dT="2025-03-18T10:52:49.91" personId="{4E6674F5-BA81-48E8-986B-828274032603}" id="{1BF0A353-9AD2-4980-BBF4-D8E38DCF14B9}">
    <text>Bitte Starke Schiene ganz hinten zeigen</text>
  </threadedComment>
  <threadedComment ref="A200" dT="2025-03-18T10:53:18.15" personId="{4E6674F5-BA81-48E8-986B-828274032603}" id="{2B350375-E266-42D7-883C-2AC7C0480E0F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6F933-370D-4311-8D44-4FC47E71219D}">
  <dimension ref="A1:C392"/>
  <sheetViews>
    <sheetView topLeftCell="A315" workbookViewId="0">
      <selection activeCell="B359" sqref="B359"/>
    </sheetView>
  </sheetViews>
  <sheetFormatPr baseColWidth="10" defaultColWidth="11.453125" defaultRowHeight="12.5"/>
  <cols>
    <col min="2" max="2" width="97.7265625" bestFit="1" customWidth="1"/>
    <col min="3" max="3" width="70.17968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 t="s">
        <v>4</v>
      </c>
    </row>
    <row r="3" spans="1:3">
      <c r="A3">
        <v>2</v>
      </c>
      <c r="B3" t="s">
        <v>5</v>
      </c>
      <c r="C3" t="s">
        <v>6</v>
      </c>
    </row>
    <row r="4" spans="1:3">
      <c r="A4">
        <v>3</v>
      </c>
      <c r="B4" t="s">
        <v>7</v>
      </c>
      <c r="C4" t="s">
        <v>8</v>
      </c>
    </row>
    <row r="5" spans="1:3">
      <c r="A5">
        <v>4</v>
      </c>
      <c r="B5" t="s">
        <v>9</v>
      </c>
      <c r="C5" t="s">
        <v>10</v>
      </c>
    </row>
    <row r="6" spans="1:3">
      <c r="A6">
        <v>5</v>
      </c>
      <c r="B6" t="s">
        <v>11</v>
      </c>
      <c r="C6" t="s">
        <v>12</v>
      </c>
    </row>
    <row r="7" spans="1:3">
      <c r="A7">
        <v>6</v>
      </c>
      <c r="B7" t="s">
        <v>13</v>
      </c>
      <c r="C7" t="s">
        <v>14</v>
      </c>
    </row>
    <row r="8" spans="1:3">
      <c r="A8">
        <v>7</v>
      </c>
      <c r="B8" t="s">
        <v>15</v>
      </c>
      <c r="C8" t="s">
        <v>16</v>
      </c>
    </row>
    <row r="9" spans="1:3">
      <c r="A9">
        <v>8</v>
      </c>
      <c r="B9" t="s">
        <v>17</v>
      </c>
      <c r="C9" t="s">
        <v>18</v>
      </c>
    </row>
    <row r="10" spans="1:3">
      <c r="A10">
        <v>9</v>
      </c>
      <c r="B10" t="s">
        <v>19</v>
      </c>
      <c r="C10" t="s">
        <v>20</v>
      </c>
    </row>
    <row r="11" spans="1:3">
      <c r="A11">
        <v>10</v>
      </c>
      <c r="B11" t="s">
        <v>21</v>
      </c>
      <c r="C11" t="s">
        <v>22</v>
      </c>
    </row>
    <row r="12" spans="1:3">
      <c r="A12">
        <v>11</v>
      </c>
      <c r="B12" t="s">
        <v>23</v>
      </c>
      <c r="C12" t="s">
        <v>24</v>
      </c>
    </row>
    <row r="13" spans="1:3">
      <c r="A13">
        <v>20</v>
      </c>
      <c r="B13" t="s">
        <v>25</v>
      </c>
      <c r="C13" t="s">
        <v>26</v>
      </c>
    </row>
    <row r="14" spans="1:3">
      <c r="A14">
        <v>22</v>
      </c>
      <c r="B14" t="s">
        <v>27</v>
      </c>
      <c r="C14" t="s">
        <v>27</v>
      </c>
    </row>
    <row r="15" spans="1:3">
      <c r="A15">
        <v>23</v>
      </c>
      <c r="B15" t="s">
        <v>28</v>
      </c>
      <c r="C15" t="s">
        <v>28</v>
      </c>
    </row>
    <row r="16" spans="1:3">
      <c r="A16">
        <v>24</v>
      </c>
      <c r="B16" t="s">
        <v>29</v>
      </c>
      <c r="C16" t="s">
        <v>30</v>
      </c>
    </row>
    <row r="17" spans="1:3">
      <c r="A17">
        <v>25</v>
      </c>
      <c r="B17" t="s">
        <v>31</v>
      </c>
      <c r="C17" t="s">
        <v>32</v>
      </c>
    </row>
    <row r="18" spans="1:3">
      <c r="A18">
        <v>26</v>
      </c>
      <c r="B18" t="s">
        <v>33</v>
      </c>
      <c r="C18" t="s">
        <v>34</v>
      </c>
    </row>
    <row r="19" spans="1:3">
      <c r="A19">
        <v>27</v>
      </c>
      <c r="B19" t="s">
        <v>35</v>
      </c>
      <c r="C19" t="s">
        <v>36</v>
      </c>
    </row>
    <row r="20" spans="1:3">
      <c r="A20">
        <v>28</v>
      </c>
      <c r="B20" t="s">
        <v>37</v>
      </c>
      <c r="C20" t="s">
        <v>38</v>
      </c>
    </row>
    <row r="21" spans="1:3">
      <c r="A21">
        <v>29</v>
      </c>
      <c r="B21" t="s">
        <v>39</v>
      </c>
      <c r="C21" t="s">
        <v>20</v>
      </c>
    </row>
    <row r="22" spans="1:3">
      <c r="A22">
        <v>30</v>
      </c>
      <c r="B22" t="s">
        <v>40</v>
      </c>
      <c r="C22" t="s">
        <v>22</v>
      </c>
    </row>
    <row r="23" spans="1:3">
      <c r="A23">
        <v>31</v>
      </c>
      <c r="B23" t="s">
        <v>41</v>
      </c>
      <c r="C23" t="s">
        <v>42</v>
      </c>
    </row>
    <row r="24" spans="1:3">
      <c r="A24">
        <v>36</v>
      </c>
      <c r="B24" t="s">
        <v>43</v>
      </c>
      <c r="C24" t="s">
        <v>44</v>
      </c>
    </row>
    <row r="25" spans="1:3">
      <c r="A25">
        <v>37</v>
      </c>
      <c r="B25" t="s">
        <v>45</v>
      </c>
      <c r="C25" t="s">
        <v>46</v>
      </c>
    </row>
    <row r="26" spans="1:3">
      <c r="A26">
        <v>38</v>
      </c>
      <c r="B26" t="s">
        <v>47</v>
      </c>
      <c r="C26" t="s">
        <v>48</v>
      </c>
    </row>
    <row r="27" spans="1:3">
      <c r="A27">
        <v>39</v>
      </c>
      <c r="B27" t="s">
        <v>49</v>
      </c>
      <c r="C27" t="s">
        <v>50</v>
      </c>
    </row>
    <row r="28" spans="1:3">
      <c r="A28">
        <v>40</v>
      </c>
      <c r="B28" t="s">
        <v>51</v>
      </c>
      <c r="C28" t="s">
        <v>52</v>
      </c>
    </row>
    <row r="29" spans="1:3">
      <c r="A29">
        <v>41</v>
      </c>
      <c r="B29" t="s">
        <v>53</v>
      </c>
      <c r="C29" t="s">
        <v>54</v>
      </c>
    </row>
    <row r="30" spans="1:3">
      <c r="A30">
        <v>42</v>
      </c>
      <c r="B30" t="s">
        <v>55</v>
      </c>
      <c r="C30" t="s">
        <v>56</v>
      </c>
    </row>
    <row r="31" spans="1:3">
      <c r="A31">
        <v>43</v>
      </c>
      <c r="B31" t="s">
        <v>57</v>
      </c>
      <c r="C31" t="s">
        <v>58</v>
      </c>
    </row>
    <row r="32" spans="1:3">
      <c r="A32">
        <v>44</v>
      </c>
      <c r="B32" t="s">
        <v>59</v>
      </c>
      <c r="C32" t="s">
        <v>60</v>
      </c>
    </row>
    <row r="33" spans="1:3">
      <c r="A33">
        <v>45</v>
      </c>
      <c r="B33" t="s">
        <v>61</v>
      </c>
      <c r="C33" t="s">
        <v>62</v>
      </c>
    </row>
    <row r="34" spans="1:3">
      <c r="A34">
        <v>46</v>
      </c>
      <c r="B34" t="s">
        <v>63</v>
      </c>
      <c r="C34" t="s">
        <v>64</v>
      </c>
    </row>
    <row r="35" spans="1:3">
      <c r="A35">
        <v>47</v>
      </c>
      <c r="B35" t="s">
        <v>65</v>
      </c>
      <c r="C35" t="s">
        <v>66</v>
      </c>
    </row>
    <row r="36" spans="1:3">
      <c r="A36">
        <v>48</v>
      </c>
      <c r="B36" t="s">
        <v>67</v>
      </c>
      <c r="C36" t="s">
        <v>68</v>
      </c>
    </row>
    <row r="37" spans="1:3">
      <c r="A37">
        <v>49</v>
      </c>
      <c r="B37" t="s">
        <v>69</v>
      </c>
      <c r="C37" t="s">
        <v>70</v>
      </c>
    </row>
    <row r="38" spans="1:3">
      <c r="A38">
        <v>50</v>
      </c>
      <c r="B38" t="s">
        <v>71</v>
      </c>
      <c r="C38" t="s">
        <v>72</v>
      </c>
    </row>
    <row r="39" spans="1:3">
      <c r="A39">
        <v>51</v>
      </c>
      <c r="B39" t="s">
        <v>73</v>
      </c>
      <c r="C39" t="s">
        <v>74</v>
      </c>
    </row>
    <row r="40" spans="1:3">
      <c r="A40">
        <v>52</v>
      </c>
      <c r="B40" t="s">
        <v>75</v>
      </c>
      <c r="C40" t="s">
        <v>76</v>
      </c>
    </row>
    <row r="41" spans="1:3">
      <c r="A41">
        <v>53</v>
      </c>
      <c r="B41" t="s">
        <v>77</v>
      </c>
      <c r="C41" t="s">
        <v>78</v>
      </c>
    </row>
    <row r="42" spans="1:3">
      <c r="A42">
        <v>54</v>
      </c>
      <c r="B42" t="s">
        <v>79</v>
      </c>
      <c r="C42" t="s">
        <v>80</v>
      </c>
    </row>
    <row r="43" spans="1:3">
      <c r="A43">
        <v>55</v>
      </c>
      <c r="B43" t="s">
        <v>81</v>
      </c>
      <c r="C43" t="s">
        <v>82</v>
      </c>
    </row>
    <row r="44" spans="1:3">
      <c r="A44">
        <v>56</v>
      </c>
      <c r="B44" t="s">
        <v>83</v>
      </c>
      <c r="C44" t="s">
        <v>84</v>
      </c>
    </row>
    <row r="45" spans="1:3">
      <c r="A45">
        <v>57</v>
      </c>
      <c r="B45" t="s">
        <v>85</v>
      </c>
      <c r="C45" t="s">
        <v>86</v>
      </c>
    </row>
    <row r="46" spans="1:3">
      <c r="A46">
        <v>58</v>
      </c>
      <c r="B46" t="s">
        <v>87</v>
      </c>
      <c r="C46" t="s">
        <v>88</v>
      </c>
    </row>
    <row r="47" spans="1:3">
      <c r="A47">
        <v>59</v>
      </c>
      <c r="B47" t="s">
        <v>89</v>
      </c>
      <c r="C47" t="s">
        <v>90</v>
      </c>
    </row>
    <row r="48" spans="1:3">
      <c r="A48">
        <v>60</v>
      </c>
      <c r="B48" t="s">
        <v>91</v>
      </c>
      <c r="C48" t="s">
        <v>92</v>
      </c>
    </row>
    <row r="49" spans="1:3">
      <c r="A49">
        <v>61</v>
      </c>
      <c r="B49" t="s">
        <v>93</v>
      </c>
      <c r="C49" t="s">
        <v>94</v>
      </c>
    </row>
    <row r="50" spans="1:3">
      <c r="A50">
        <v>64</v>
      </c>
      <c r="B50" t="s">
        <v>95</v>
      </c>
      <c r="C50" t="s">
        <v>96</v>
      </c>
    </row>
    <row r="51" spans="1:3">
      <c r="A51">
        <v>65</v>
      </c>
      <c r="B51" t="s">
        <v>97</v>
      </c>
      <c r="C51" t="s">
        <v>97</v>
      </c>
    </row>
    <row r="52" spans="1:3">
      <c r="A52">
        <v>66</v>
      </c>
      <c r="B52" t="s">
        <v>98</v>
      </c>
      <c r="C52" t="s">
        <v>99</v>
      </c>
    </row>
    <row r="53" spans="1:3">
      <c r="A53">
        <v>67</v>
      </c>
      <c r="B53" t="s">
        <v>100</v>
      </c>
      <c r="C53" t="s">
        <v>101</v>
      </c>
    </row>
    <row r="54" spans="1:3">
      <c r="A54">
        <v>68</v>
      </c>
      <c r="B54" t="s">
        <v>102</v>
      </c>
      <c r="C54" t="s">
        <v>103</v>
      </c>
    </row>
    <row r="55" spans="1:3">
      <c r="A55">
        <v>69</v>
      </c>
      <c r="B55" t="s">
        <v>104</v>
      </c>
      <c r="C55" t="s">
        <v>105</v>
      </c>
    </row>
    <row r="56" spans="1:3">
      <c r="A56">
        <v>72</v>
      </c>
      <c r="B56" t="s">
        <v>106</v>
      </c>
      <c r="C56" t="s">
        <v>107</v>
      </c>
    </row>
    <row r="57" spans="1:3">
      <c r="A57">
        <v>73</v>
      </c>
      <c r="B57" t="s">
        <v>108</v>
      </c>
      <c r="C57" t="s">
        <v>109</v>
      </c>
    </row>
    <row r="58" spans="1:3">
      <c r="A58">
        <v>74</v>
      </c>
      <c r="B58" t="s">
        <v>110</v>
      </c>
      <c r="C58" t="s">
        <v>111</v>
      </c>
    </row>
    <row r="59" spans="1:3">
      <c r="A59">
        <v>75</v>
      </c>
      <c r="B59" t="s">
        <v>112</v>
      </c>
      <c r="C59" t="s">
        <v>113</v>
      </c>
    </row>
    <row r="60" spans="1:3">
      <c r="A60">
        <v>76</v>
      </c>
      <c r="B60" t="s">
        <v>114</v>
      </c>
      <c r="C60" t="s">
        <v>115</v>
      </c>
    </row>
    <row r="61" spans="1:3">
      <c r="A61">
        <v>77</v>
      </c>
      <c r="B61" t="s">
        <v>116</v>
      </c>
      <c r="C61" t="s">
        <v>117</v>
      </c>
    </row>
    <row r="62" spans="1:3">
      <c r="A62">
        <v>78</v>
      </c>
      <c r="B62" t="s">
        <v>118</v>
      </c>
      <c r="C62" t="s">
        <v>119</v>
      </c>
    </row>
    <row r="63" spans="1:3">
      <c r="A63">
        <v>81</v>
      </c>
      <c r="B63" t="s">
        <v>120</v>
      </c>
      <c r="C63" t="s">
        <v>121</v>
      </c>
    </row>
    <row r="64" spans="1:3">
      <c r="A64">
        <v>82</v>
      </c>
      <c r="B64" t="s">
        <v>122</v>
      </c>
      <c r="C64" t="s">
        <v>123</v>
      </c>
    </row>
    <row r="65" spans="1:3">
      <c r="A65">
        <v>83</v>
      </c>
      <c r="B65" t="s">
        <v>124</v>
      </c>
      <c r="C65" t="s">
        <v>125</v>
      </c>
    </row>
    <row r="66" spans="1:3">
      <c r="A66">
        <v>84</v>
      </c>
      <c r="B66" t="s">
        <v>126</v>
      </c>
      <c r="C66" t="s">
        <v>127</v>
      </c>
    </row>
    <row r="67" spans="1:3">
      <c r="A67">
        <v>85</v>
      </c>
      <c r="B67" t="s">
        <v>128</v>
      </c>
      <c r="C67" t="s">
        <v>129</v>
      </c>
    </row>
    <row r="68" spans="1:3">
      <c r="A68">
        <v>86</v>
      </c>
      <c r="B68" t="s">
        <v>130</v>
      </c>
      <c r="C68" t="s">
        <v>131</v>
      </c>
    </row>
    <row r="69" spans="1:3">
      <c r="A69">
        <v>87</v>
      </c>
      <c r="B69" t="s">
        <v>132</v>
      </c>
      <c r="C69" t="s">
        <v>133</v>
      </c>
    </row>
    <row r="70" spans="1:3">
      <c r="A70">
        <v>88</v>
      </c>
      <c r="B70" t="s">
        <v>134</v>
      </c>
      <c r="C70" t="s">
        <v>135</v>
      </c>
    </row>
    <row r="71" spans="1:3">
      <c r="A71">
        <v>89</v>
      </c>
      <c r="B71" t="s">
        <v>136</v>
      </c>
      <c r="C71" t="s">
        <v>137</v>
      </c>
    </row>
    <row r="72" spans="1:3">
      <c r="A72">
        <v>90</v>
      </c>
      <c r="B72" t="s">
        <v>138</v>
      </c>
      <c r="C72" t="s">
        <v>139</v>
      </c>
    </row>
    <row r="73" spans="1:3">
      <c r="A73">
        <v>91</v>
      </c>
      <c r="B73" t="s">
        <v>140</v>
      </c>
      <c r="C73" t="s">
        <v>141</v>
      </c>
    </row>
    <row r="74" spans="1:3">
      <c r="A74">
        <v>92</v>
      </c>
      <c r="B74" t="s">
        <v>142</v>
      </c>
      <c r="C74" t="s">
        <v>143</v>
      </c>
    </row>
    <row r="75" spans="1:3">
      <c r="A75">
        <v>93</v>
      </c>
      <c r="B75" t="s">
        <v>144</v>
      </c>
      <c r="C75" t="s">
        <v>145</v>
      </c>
    </row>
    <row r="76" spans="1:3">
      <c r="A76">
        <v>94</v>
      </c>
      <c r="B76" t="s">
        <v>146</v>
      </c>
      <c r="C76" t="s">
        <v>147</v>
      </c>
    </row>
    <row r="77" spans="1:3">
      <c r="A77">
        <v>95</v>
      </c>
      <c r="B77" t="s">
        <v>148</v>
      </c>
      <c r="C77" t="s">
        <v>149</v>
      </c>
    </row>
    <row r="78" spans="1:3">
      <c r="A78">
        <v>100</v>
      </c>
      <c r="B78" t="s">
        <v>150</v>
      </c>
      <c r="C78" t="s">
        <v>151</v>
      </c>
    </row>
    <row r="79" spans="1:3">
      <c r="A79">
        <v>101</v>
      </c>
      <c r="B79" t="s">
        <v>152</v>
      </c>
      <c r="C79" t="s">
        <v>153</v>
      </c>
    </row>
    <row r="80" spans="1:3">
      <c r="A80">
        <v>102</v>
      </c>
      <c r="B80" t="s">
        <v>154</v>
      </c>
      <c r="C80" t="s">
        <v>155</v>
      </c>
    </row>
    <row r="81" spans="1:3">
      <c r="A81">
        <v>103</v>
      </c>
      <c r="B81" t="s">
        <v>156</v>
      </c>
      <c r="C81" t="s">
        <v>157</v>
      </c>
    </row>
    <row r="82" spans="1:3">
      <c r="A82">
        <v>104</v>
      </c>
      <c r="B82" t="s">
        <v>158</v>
      </c>
      <c r="C82" t="s">
        <v>159</v>
      </c>
    </row>
    <row r="83" spans="1:3">
      <c r="A83">
        <v>105</v>
      </c>
      <c r="B83" t="s">
        <v>160</v>
      </c>
      <c r="C83" t="s">
        <v>161</v>
      </c>
    </row>
    <row r="84" spans="1:3">
      <c r="A84">
        <v>106</v>
      </c>
      <c r="B84" t="s">
        <v>162</v>
      </c>
      <c r="C84" t="s">
        <v>163</v>
      </c>
    </row>
    <row r="85" spans="1:3">
      <c r="A85">
        <v>107</v>
      </c>
      <c r="B85" t="s">
        <v>164</v>
      </c>
      <c r="C85" t="s">
        <v>165</v>
      </c>
    </row>
    <row r="86" spans="1:3">
      <c r="A86">
        <v>108</v>
      </c>
      <c r="B86" t="s">
        <v>166</v>
      </c>
      <c r="C86" t="s">
        <v>167</v>
      </c>
    </row>
    <row r="87" spans="1:3">
      <c r="A87">
        <v>114</v>
      </c>
      <c r="B87" t="s">
        <v>168</v>
      </c>
      <c r="C87" t="s">
        <v>169</v>
      </c>
    </row>
    <row r="88" spans="1:3">
      <c r="A88">
        <v>116</v>
      </c>
      <c r="B88" t="s">
        <v>170</v>
      </c>
      <c r="C88" t="s">
        <v>171</v>
      </c>
    </row>
    <row r="89" spans="1:3">
      <c r="A89">
        <v>118</v>
      </c>
      <c r="B89" t="s">
        <v>172</v>
      </c>
      <c r="C89" t="s">
        <v>173</v>
      </c>
    </row>
    <row r="90" spans="1:3">
      <c r="A90">
        <v>119</v>
      </c>
      <c r="B90" t="s">
        <v>174</v>
      </c>
      <c r="C90" t="s">
        <v>175</v>
      </c>
    </row>
    <row r="91" spans="1:3">
      <c r="A91">
        <v>120</v>
      </c>
      <c r="B91" t="s">
        <v>176</v>
      </c>
      <c r="C91" t="s">
        <v>177</v>
      </c>
    </row>
    <row r="92" spans="1:3">
      <c r="A92">
        <v>121</v>
      </c>
      <c r="B92" t="s">
        <v>178</v>
      </c>
      <c r="C92" t="s">
        <v>179</v>
      </c>
    </row>
    <row r="93" spans="1:3">
      <c r="A93">
        <v>122</v>
      </c>
      <c r="B93" t="s">
        <v>180</v>
      </c>
      <c r="C93" t="s">
        <v>181</v>
      </c>
    </row>
    <row r="94" spans="1:3">
      <c r="A94">
        <v>123</v>
      </c>
      <c r="B94" t="s">
        <v>182</v>
      </c>
      <c r="C94" t="s">
        <v>183</v>
      </c>
    </row>
    <row r="95" spans="1:3">
      <c r="A95">
        <v>124</v>
      </c>
      <c r="B95" t="s">
        <v>184</v>
      </c>
      <c r="C95" t="s">
        <v>185</v>
      </c>
    </row>
    <row r="96" spans="1:3">
      <c r="A96">
        <v>125</v>
      </c>
      <c r="B96" t="s">
        <v>186</v>
      </c>
      <c r="C96" t="s">
        <v>187</v>
      </c>
    </row>
    <row r="97" spans="1:3">
      <c r="A97">
        <v>126</v>
      </c>
      <c r="B97" t="s">
        <v>188</v>
      </c>
      <c r="C97" t="s">
        <v>189</v>
      </c>
    </row>
    <row r="98" spans="1:3">
      <c r="A98">
        <v>127</v>
      </c>
      <c r="B98" t="s">
        <v>190</v>
      </c>
      <c r="C98" t="s">
        <v>191</v>
      </c>
    </row>
    <row r="99" spans="1:3">
      <c r="A99">
        <v>128</v>
      </c>
      <c r="B99" t="s">
        <v>192</v>
      </c>
      <c r="C99" t="s">
        <v>193</v>
      </c>
    </row>
    <row r="100" spans="1:3">
      <c r="A100">
        <v>129</v>
      </c>
      <c r="B100" t="s">
        <v>184</v>
      </c>
      <c r="C100" t="s">
        <v>185</v>
      </c>
    </row>
    <row r="101" spans="1:3">
      <c r="A101">
        <v>131</v>
      </c>
      <c r="B101" t="s">
        <v>194</v>
      </c>
      <c r="C101" t="s">
        <v>195</v>
      </c>
    </row>
    <row r="102" spans="1:3">
      <c r="A102">
        <v>132</v>
      </c>
      <c r="B102" t="s">
        <v>196</v>
      </c>
      <c r="C102" t="s">
        <v>197</v>
      </c>
    </row>
    <row r="103" spans="1:3">
      <c r="A103">
        <v>133</v>
      </c>
      <c r="B103" t="s">
        <v>198</v>
      </c>
      <c r="C103" t="s">
        <v>199</v>
      </c>
    </row>
    <row r="104" spans="1:3">
      <c r="A104">
        <v>134</v>
      </c>
      <c r="B104" t="s">
        <v>200</v>
      </c>
      <c r="C104" t="s">
        <v>201</v>
      </c>
    </row>
    <row r="105" spans="1:3">
      <c r="A105">
        <v>135</v>
      </c>
      <c r="B105" t="s">
        <v>202</v>
      </c>
      <c r="C105" t="s">
        <v>203</v>
      </c>
    </row>
    <row r="106" spans="1:3">
      <c r="A106">
        <v>136</v>
      </c>
      <c r="B106" t="s">
        <v>204</v>
      </c>
      <c r="C106" t="s">
        <v>205</v>
      </c>
    </row>
    <row r="107" spans="1:3">
      <c r="A107">
        <v>137</v>
      </c>
      <c r="B107" t="s">
        <v>206</v>
      </c>
      <c r="C107" t="s">
        <v>207</v>
      </c>
    </row>
    <row r="108" spans="1:3">
      <c r="A108">
        <v>138</v>
      </c>
      <c r="B108" t="s">
        <v>208</v>
      </c>
      <c r="C108" t="s">
        <v>209</v>
      </c>
    </row>
    <row r="109" spans="1:3">
      <c r="A109">
        <v>139</v>
      </c>
      <c r="B109" t="s">
        <v>210</v>
      </c>
      <c r="C109" t="s">
        <v>211</v>
      </c>
    </row>
    <row r="110" spans="1:3">
      <c r="A110">
        <v>141</v>
      </c>
      <c r="B110" t="s">
        <v>212</v>
      </c>
      <c r="C110" t="s">
        <v>213</v>
      </c>
    </row>
    <row r="111" spans="1:3">
      <c r="A111">
        <v>142</v>
      </c>
      <c r="B111" t="s">
        <v>214</v>
      </c>
      <c r="C111" t="s">
        <v>215</v>
      </c>
    </row>
    <row r="112" spans="1:3">
      <c r="A112">
        <v>143</v>
      </c>
      <c r="B112" t="s">
        <v>216</v>
      </c>
      <c r="C112" t="s">
        <v>217</v>
      </c>
    </row>
    <row r="113" spans="1:3">
      <c r="A113">
        <v>144</v>
      </c>
      <c r="B113" t="s">
        <v>218</v>
      </c>
      <c r="C113" t="s">
        <v>219</v>
      </c>
    </row>
    <row r="114" spans="1:3">
      <c r="A114">
        <v>145</v>
      </c>
      <c r="B114" t="s">
        <v>220</v>
      </c>
      <c r="C114" t="s">
        <v>221</v>
      </c>
    </row>
    <row r="115" spans="1:3">
      <c r="A115">
        <v>146</v>
      </c>
      <c r="B115" t="s">
        <v>222</v>
      </c>
      <c r="C115" t="s">
        <v>223</v>
      </c>
    </row>
    <row r="116" spans="1:3">
      <c r="A116">
        <v>151</v>
      </c>
      <c r="B116" t="s">
        <v>224</v>
      </c>
      <c r="C116" t="s">
        <v>224</v>
      </c>
    </row>
    <row r="117" spans="1:3">
      <c r="A117">
        <v>153</v>
      </c>
      <c r="B117" t="s">
        <v>225</v>
      </c>
      <c r="C117" t="s">
        <v>226</v>
      </c>
    </row>
    <row r="118" spans="1:3">
      <c r="A118">
        <v>154</v>
      </c>
      <c r="B118" t="s">
        <v>227</v>
      </c>
      <c r="C118" t="s">
        <v>228</v>
      </c>
    </row>
    <row r="119" spans="1:3">
      <c r="A119">
        <v>156</v>
      </c>
      <c r="B119" t="s">
        <v>229</v>
      </c>
      <c r="C119" t="s">
        <v>230</v>
      </c>
    </row>
    <row r="120" spans="1:3">
      <c r="A120">
        <v>157</v>
      </c>
      <c r="B120" t="s">
        <v>231</v>
      </c>
      <c r="C120" t="s">
        <v>232</v>
      </c>
    </row>
    <row r="121" spans="1:3">
      <c r="A121">
        <v>158</v>
      </c>
      <c r="B121" t="s">
        <v>233</v>
      </c>
      <c r="C121" t="s">
        <v>234</v>
      </c>
    </row>
    <row r="122" spans="1:3">
      <c r="A122">
        <v>159</v>
      </c>
      <c r="B122" t="s">
        <v>235</v>
      </c>
      <c r="C122" t="s">
        <v>236</v>
      </c>
    </row>
    <row r="123" spans="1:3">
      <c r="A123">
        <v>167</v>
      </c>
      <c r="B123" t="s">
        <v>237</v>
      </c>
      <c r="C123" t="s">
        <v>238</v>
      </c>
    </row>
    <row r="124" spans="1:3">
      <c r="A124">
        <v>175</v>
      </c>
      <c r="B124" t="s">
        <v>239</v>
      </c>
      <c r="C124" t="s">
        <v>240</v>
      </c>
    </row>
    <row r="125" spans="1:3">
      <c r="A125">
        <v>180</v>
      </c>
      <c r="B125" t="s">
        <v>241</v>
      </c>
      <c r="C125" t="s">
        <v>242</v>
      </c>
    </row>
    <row r="126" spans="1:3">
      <c r="A126">
        <v>187</v>
      </c>
      <c r="B126" t="s">
        <v>243</v>
      </c>
      <c r="C126" t="s">
        <v>244</v>
      </c>
    </row>
    <row r="127" spans="1:3">
      <c r="A127">
        <v>189</v>
      </c>
      <c r="B127" t="s">
        <v>245</v>
      </c>
      <c r="C127" t="s">
        <v>246</v>
      </c>
    </row>
    <row r="128" spans="1:3">
      <c r="A128">
        <v>191</v>
      </c>
      <c r="B128" t="s">
        <v>247</v>
      </c>
      <c r="C128" t="s">
        <v>248</v>
      </c>
    </row>
    <row r="129" spans="1:3">
      <c r="A129">
        <v>192</v>
      </c>
      <c r="B129" t="s">
        <v>249</v>
      </c>
      <c r="C129" t="s">
        <v>250</v>
      </c>
    </row>
    <row r="130" spans="1:3">
      <c r="A130">
        <v>193</v>
      </c>
      <c r="B130" t="s">
        <v>251</v>
      </c>
      <c r="C130" t="s">
        <v>252</v>
      </c>
    </row>
    <row r="131" spans="1:3">
      <c r="A131">
        <v>195</v>
      </c>
      <c r="B131" t="s">
        <v>253</v>
      </c>
      <c r="C131" t="s">
        <v>254</v>
      </c>
    </row>
    <row r="132" spans="1:3">
      <c r="A132">
        <v>196</v>
      </c>
      <c r="B132" t="s">
        <v>255</v>
      </c>
      <c r="C132" t="s">
        <v>256</v>
      </c>
    </row>
    <row r="133" spans="1:3">
      <c r="A133">
        <v>197</v>
      </c>
      <c r="B133" t="s">
        <v>257</v>
      </c>
      <c r="C133" t="s">
        <v>254</v>
      </c>
    </row>
    <row r="134" spans="1:3">
      <c r="A134">
        <v>198</v>
      </c>
      <c r="B134" t="s">
        <v>258</v>
      </c>
      <c r="C134" t="s">
        <v>259</v>
      </c>
    </row>
    <row r="135" spans="1:3">
      <c r="A135">
        <v>199</v>
      </c>
      <c r="B135" t="s">
        <v>260</v>
      </c>
      <c r="C135" t="s">
        <v>261</v>
      </c>
    </row>
    <row r="136" spans="1:3">
      <c r="A136">
        <v>200</v>
      </c>
      <c r="B136" t="s">
        <v>262</v>
      </c>
      <c r="C136" t="s">
        <v>263</v>
      </c>
    </row>
    <row r="137" spans="1:3">
      <c r="A137">
        <v>201</v>
      </c>
      <c r="B137" t="s">
        <v>264</v>
      </c>
      <c r="C137" t="s">
        <v>265</v>
      </c>
    </row>
    <row r="138" spans="1:3">
      <c r="A138">
        <v>208</v>
      </c>
      <c r="B138" t="s">
        <v>266</v>
      </c>
      <c r="C138" t="s">
        <v>267</v>
      </c>
    </row>
    <row r="139" spans="1:3">
      <c r="A139">
        <v>216</v>
      </c>
      <c r="B139" t="s">
        <v>268</v>
      </c>
      <c r="C139" t="s">
        <v>269</v>
      </c>
    </row>
    <row r="140" spans="1:3">
      <c r="A140">
        <v>217</v>
      </c>
      <c r="B140" t="s">
        <v>270</v>
      </c>
      <c r="C140" t="s">
        <v>271</v>
      </c>
    </row>
    <row r="141" spans="1:3">
      <c r="A141">
        <v>225</v>
      </c>
      <c r="B141" t="s">
        <v>272</v>
      </c>
      <c r="C141" t="s">
        <v>273</v>
      </c>
    </row>
    <row r="142" spans="1:3">
      <c r="A142">
        <v>233</v>
      </c>
      <c r="B142" t="s">
        <v>274</v>
      </c>
      <c r="C142" t="s">
        <v>275</v>
      </c>
    </row>
    <row r="143" spans="1:3">
      <c r="A143">
        <v>238</v>
      </c>
      <c r="B143" t="s">
        <v>276</v>
      </c>
      <c r="C143" t="s">
        <v>277</v>
      </c>
    </row>
    <row r="144" spans="1:3">
      <c r="A144">
        <v>246</v>
      </c>
      <c r="B144" t="s">
        <v>278</v>
      </c>
      <c r="C144" t="s">
        <v>279</v>
      </c>
    </row>
    <row r="145" spans="1:3">
      <c r="A145">
        <v>254</v>
      </c>
      <c r="B145" t="s">
        <v>280</v>
      </c>
      <c r="C145" t="s">
        <v>281</v>
      </c>
    </row>
    <row r="146" spans="1:3">
      <c r="A146">
        <v>255</v>
      </c>
      <c r="B146" t="s">
        <v>282</v>
      </c>
      <c r="C146" t="s">
        <v>283</v>
      </c>
    </row>
    <row r="147" spans="1:3">
      <c r="A147">
        <v>256</v>
      </c>
      <c r="B147" t="s">
        <v>284</v>
      </c>
      <c r="C147" t="s">
        <v>285</v>
      </c>
    </row>
    <row r="148" spans="1:3">
      <c r="A148">
        <v>257</v>
      </c>
      <c r="B148" t="s">
        <v>286</v>
      </c>
      <c r="C148" t="s">
        <v>287</v>
      </c>
    </row>
    <row r="149" spans="1:3">
      <c r="A149">
        <v>258</v>
      </c>
      <c r="B149" t="s">
        <v>288</v>
      </c>
      <c r="C149" t="s">
        <v>289</v>
      </c>
    </row>
    <row r="150" spans="1:3">
      <c r="A150">
        <v>259</v>
      </c>
      <c r="B150" t="s">
        <v>290</v>
      </c>
      <c r="C150" t="s">
        <v>291</v>
      </c>
    </row>
    <row r="151" spans="1:3">
      <c r="A151">
        <v>260</v>
      </c>
      <c r="B151" t="s">
        <v>292</v>
      </c>
      <c r="C151" t="s">
        <v>293</v>
      </c>
    </row>
    <row r="152" spans="1:3">
      <c r="A152">
        <v>261</v>
      </c>
      <c r="B152" t="s">
        <v>294</v>
      </c>
      <c r="C152" t="s">
        <v>295</v>
      </c>
    </row>
    <row r="153" spans="1:3">
      <c r="A153">
        <v>262</v>
      </c>
      <c r="B153" t="s">
        <v>296</v>
      </c>
      <c r="C153" t="s">
        <v>297</v>
      </c>
    </row>
    <row r="154" spans="1:3">
      <c r="A154">
        <v>263</v>
      </c>
      <c r="B154" t="s">
        <v>298</v>
      </c>
      <c r="C154" t="s">
        <v>299</v>
      </c>
    </row>
    <row r="155" spans="1:3">
      <c r="A155">
        <v>264</v>
      </c>
      <c r="B155" t="s">
        <v>300</v>
      </c>
      <c r="C155" t="s">
        <v>301</v>
      </c>
    </row>
    <row r="156" spans="1:3">
      <c r="A156">
        <v>265</v>
      </c>
      <c r="B156" t="s">
        <v>302</v>
      </c>
      <c r="C156" t="s">
        <v>303</v>
      </c>
    </row>
    <row r="157" spans="1:3">
      <c r="A157">
        <v>266</v>
      </c>
      <c r="B157" t="s">
        <v>304</v>
      </c>
      <c r="C157" t="s">
        <v>305</v>
      </c>
    </row>
    <row r="158" spans="1:3">
      <c r="A158">
        <v>267</v>
      </c>
      <c r="B158" t="s">
        <v>306</v>
      </c>
      <c r="C158" t="s">
        <v>307</v>
      </c>
    </row>
    <row r="159" spans="1:3">
      <c r="A159">
        <v>268</v>
      </c>
      <c r="B159" t="s">
        <v>308</v>
      </c>
      <c r="C159" t="s">
        <v>309</v>
      </c>
    </row>
    <row r="160" spans="1:3">
      <c r="A160">
        <v>269</v>
      </c>
      <c r="B160" t="s">
        <v>310</v>
      </c>
      <c r="C160" t="s">
        <v>311</v>
      </c>
    </row>
    <row r="161" spans="1:3">
      <c r="A161">
        <v>270</v>
      </c>
      <c r="B161" t="s">
        <v>312</v>
      </c>
      <c r="C161" t="s">
        <v>313</v>
      </c>
    </row>
    <row r="162" spans="1:3">
      <c r="A162">
        <v>271</v>
      </c>
      <c r="B162" t="s">
        <v>314</v>
      </c>
      <c r="C162" t="s">
        <v>315</v>
      </c>
    </row>
    <row r="163" spans="1:3">
      <c r="A163">
        <v>273</v>
      </c>
      <c r="B163" t="s">
        <v>316</v>
      </c>
      <c r="C163" t="s">
        <v>317</v>
      </c>
    </row>
    <row r="164" spans="1:3">
      <c r="A164">
        <v>274</v>
      </c>
      <c r="B164" t="s">
        <v>318</v>
      </c>
      <c r="C164" t="s">
        <v>319</v>
      </c>
    </row>
    <row r="165" spans="1:3">
      <c r="A165">
        <v>275</v>
      </c>
      <c r="B165" t="s">
        <v>320</v>
      </c>
      <c r="C165" t="s">
        <v>321</v>
      </c>
    </row>
    <row r="166" spans="1:3">
      <c r="A166">
        <v>277</v>
      </c>
      <c r="B166" t="s">
        <v>322</v>
      </c>
      <c r="C166" t="s">
        <v>323</v>
      </c>
    </row>
    <row r="167" spans="1:3">
      <c r="A167">
        <v>278</v>
      </c>
      <c r="B167" t="s">
        <v>324</v>
      </c>
      <c r="C167" t="s">
        <v>325</v>
      </c>
    </row>
    <row r="168" spans="1:3">
      <c r="A168">
        <v>279</v>
      </c>
      <c r="B168" t="s">
        <v>326</v>
      </c>
      <c r="C168" t="s">
        <v>327</v>
      </c>
    </row>
    <row r="169" spans="1:3">
      <c r="A169">
        <v>280</v>
      </c>
      <c r="B169" t="s">
        <v>328</v>
      </c>
      <c r="C169" t="s">
        <v>329</v>
      </c>
    </row>
    <row r="170" spans="1:3">
      <c r="A170">
        <v>281</v>
      </c>
      <c r="B170" t="s">
        <v>330</v>
      </c>
      <c r="C170" t="s">
        <v>331</v>
      </c>
    </row>
    <row r="171" spans="1:3">
      <c r="A171">
        <v>282</v>
      </c>
      <c r="B171" t="s">
        <v>332</v>
      </c>
      <c r="C171" t="s">
        <v>333</v>
      </c>
    </row>
    <row r="172" spans="1:3">
      <c r="A172">
        <v>283</v>
      </c>
      <c r="B172" t="s">
        <v>334</v>
      </c>
      <c r="C172" t="s">
        <v>335</v>
      </c>
    </row>
    <row r="173" spans="1:3">
      <c r="A173">
        <v>284</v>
      </c>
      <c r="B173" t="s">
        <v>336</v>
      </c>
      <c r="C173" t="s">
        <v>337</v>
      </c>
    </row>
    <row r="174" spans="1:3">
      <c r="A174">
        <v>285</v>
      </c>
      <c r="B174" t="s">
        <v>338</v>
      </c>
      <c r="C174" t="s">
        <v>339</v>
      </c>
    </row>
    <row r="175" spans="1:3">
      <c r="A175">
        <v>286</v>
      </c>
      <c r="B175" t="s">
        <v>340</v>
      </c>
      <c r="C175" t="s">
        <v>341</v>
      </c>
    </row>
    <row r="176" spans="1:3">
      <c r="A176">
        <v>287</v>
      </c>
      <c r="B176" t="s">
        <v>342</v>
      </c>
      <c r="C176" t="s">
        <v>343</v>
      </c>
    </row>
    <row r="177" spans="1:3">
      <c r="A177">
        <v>288</v>
      </c>
      <c r="B177" t="s">
        <v>344</v>
      </c>
      <c r="C177" t="s">
        <v>345</v>
      </c>
    </row>
    <row r="178" spans="1:3">
      <c r="A178">
        <v>289</v>
      </c>
      <c r="B178" t="s">
        <v>346</v>
      </c>
      <c r="C178" t="s">
        <v>347</v>
      </c>
    </row>
    <row r="179" spans="1:3">
      <c r="A179">
        <v>290</v>
      </c>
      <c r="B179" t="s">
        <v>348</v>
      </c>
      <c r="C179" t="s">
        <v>349</v>
      </c>
    </row>
    <row r="180" spans="1:3">
      <c r="A180">
        <v>291</v>
      </c>
      <c r="B180" t="s">
        <v>350</v>
      </c>
      <c r="C180" t="s">
        <v>351</v>
      </c>
    </row>
    <row r="181" spans="1:3">
      <c r="A181">
        <v>292</v>
      </c>
      <c r="B181" t="s">
        <v>352</v>
      </c>
      <c r="C181" t="s">
        <v>353</v>
      </c>
    </row>
    <row r="182" spans="1:3">
      <c r="A182">
        <v>293</v>
      </c>
      <c r="B182" t="s">
        <v>354</v>
      </c>
      <c r="C182" t="s">
        <v>355</v>
      </c>
    </row>
    <row r="183" spans="1:3">
      <c r="A183">
        <v>294</v>
      </c>
      <c r="B183" t="s">
        <v>356</v>
      </c>
      <c r="C183" t="s">
        <v>357</v>
      </c>
    </row>
    <row r="184" spans="1:3">
      <c r="A184">
        <v>295</v>
      </c>
      <c r="B184" t="s">
        <v>358</v>
      </c>
      <c r="C184" t="s">
        <v>359</v>
      </c>
    </row>
    <row r="185" spans="1:3">
      <c r="A185">
        <v>296</v>
      </c>
      <c r="B185" t="s">
        <v>360</v>
      </c>
      <c r="C185" t="s">
        <v>361</v>
      </c>
    </row>
    <row r="186" spans="1:3">
      <c r="A186">
        <v>297</v>
      </c>
      <c r="B186" t="s">
        <v>362</v>
      </c>
      <c r="C186" t="s">
        <v>363</v>
      </c>
    </row>
    <row r="187" spans="1:3">
      <c r="A187">
        <v>305</v>
      </c>
      <c r="B187" t="s">
        <v>364</v>
      </c>
      <c r="C187" t="s">
        <v>365</v>
      </c>
    </row>
    <row r="188" spans="1:3">
      <c r="A188">
        <v>310</v>
      </c>
      <c r="B188" t="s">
        <v>366</v>
      </c>
      <c r="C188" t="s">
        <v>367</v>
      </c>
    </row>
    <row r="189" spans="1:3">
      <c r="A189">
        <v>311</v>
      </c>
      <c r="B189" t="s">
        <v>368</v>
      </c>
      <c r="C189" t="s">
        <v>369</v>
      </c>
    </row>
    <row r="190" spans="1:3">
      <c r="A190">
        <v>319</v>
      </c>
      <c r="B190" t="s">
        <v>370</v>
      </c>
      <c r="C190" t="s">
        <v>371</v>
      </c>
    </row>
    <row r="191" spans="1:3">
      <c r="A191">
        <v>325</v>
      </c>
      <c r="B191" t="s">
        <v>372</v>
      </c>
      <c r="C191" t="s">
        <v>373</v>
      </c>
    </row>
    <row r="192" spans="1:3">
      <c r="A192">
        <v>326</v>
      </c>
      <c r="B192" t="s">
        <v>374</v>
      </c>
      <c r="C192" t="s">
        <v>375</v>
      </c>
    </row>
    <row r="193" spans="1:3">
      <c r="A193">
        <v>327</v>
      </c>
      <c r="B193" t="s">
        <v>376</v>
      </c>
      <c r="C193" t="s">
        <v>377</v>
      </c>
    </row>
    <row r="194" spans="1:3">
      <c r="A194">
        <v>328</v>
      </c>
      <c r="B194" t="s">
        <v>378</v>
      </c>
      <c r="C194" t="s">
        <v>379</v>
      </c>
    </row>
    <row r="195" spans="1:3">
      <c r="A195">
        <v>329</v>
      </c>
      <c r="B195" t="s">
        <v>380</v>
      </c>
      <c r="C195" t="s">
        <v>381</v>
      </c>
    </row>
    <row r="196" spans="1:3">
      <c r="A196">
        <v>330</v>
      </c>
      <c r="B196" t="s">
        <v>382</v>
      </c>
      <c r="C196" t="s">
        <v>383</v>
      </c>
    </row>
    <row r="197" spans="1:3">
      <c r="A197">
        <v>331</v>
      </c>
      <c r="B197" t="s">
        <v>384</v>
      </c>
      <c r="C197" t="s">
        <v>385</v>
      </c>
    </row>
    <row r="198" spans="1:3">
      <c r="A198">
        <v>332</v>
      </c>
      <c r="B198" t="s">
        <v>386</v>
      </c>
      <c r="C198" t="s">
        <v>387</v>
      </c>
    </row>
    <row r="199" spans="1:3">
      <c r="A199">
        <v>333</v>
      </c>
      <c r="B199" t="s">
        <v>388</v>
      </c>
      <c r="C199" t="s">
        <v>389</v>
      </c>
    </row>
    <row r="200" spans="1:3">
      <c r="A200">
        <v>334</v>
      </c>
      <c r="B200" t="s">
        <v>390</v>
      </c>
      <c r="C200" t="s">
        <v>390</v>
      </c>
    </row>
    <row r="201" spans="1:3">
      <c r="A201">
        <v>335</v>
      </c>
      <c r="B201" t="s">
        <v>391</v>
      </c>
      <c r="C201" t="s">
        <v>391</v>
      </c>
    </row>
    <row r="202" spans="1:3">
      <c r="A202">
        <v>336</v>
      </c>
      <c r="B202" t="s">
        <v>392</v>
      </c>
      <c r="C202" t="s">
        <v>392</v>
      </c>
    </row>
    <row r="203" spans="1:3">
      <c r="A203">
        <v>337</v>
      </c>
      <c r="B203" t="s">
        <v>393</v>
      </c>
      <c r="C203" t="s">
        <v>393</v>
      </c>
    </row>
    <row r="204" spans="1:3">
      <c r="A204">
        <v>338</v>
      </c>
      <c r="B204" t="s">
        <v>394</v>
      </c>
      <c r="C204" t="s">
        <v>394</v>
      </c>
    </row>
    <row r="205" spans="1:3">
      <c r="A205">
        <v>339</v>
      </c>
      <c r="B205" t="s">
        <v>395</v>
      </c>
      <c r="C205" t="s">
        <v>395</v>
      </c>
    </row>
    <row r="206" spans="1:3">
      <c r="A206">
        <v>340</v>
      </c>
      <c r="B206" t="s">
        <v>396</v>
      </c>
      <c r="C206" t="s">
        <v>397</v>
      </c>
    </row>
    <row r="207" spans="1:3">
      <c r="A207">
        <v>345</v>
      </c>
      <c r="B207" t="s">
        <v>398</v>
      </c>
      <c r="C207" t="s">
        <v>399</v>
      </c>
    </row>
    <row r="208" spans="1:3">
      <c r="A208">
        <v>349</v>
      </c>
      <c r="B208" t="s">
        <v>400</v>
      </c>
      <c r="C208" t="s">
        <v>401</v>
      </c>
    </row>
    <row r="209" spans="1:3">
      <c r="A209">
        <v>351</v>
      </c>
      <c r="B209" t="s">
        <v>402</v>
      </c>
      <c r="C209" t="s">
        <v>403</v>
      </c>
    </row>
    <row r="210" spans="1:3">
      <c r="A210">
        <v>352</v>
      </c>
      <c r="B210" t="s">
        <v>404</v>
      </c>
      <c r="C210" t="s">
        <v>405</v>
      </c>
    </row>
    <row r="211" spans="1:3">
      <c r="A211">
        <v>353</v>
      </c>
      <c r="B211" t="s">
        <v>406</v>
      </c>
      <c r="C211" t="s">
        <v>407</v>
      </c>
    </row>
    <row r="212" spans="1:3">
      <c r="A212">
        <v>354</v>
      </c>
      <c r="B212" t="s">
        <v>408</v>
      </c>
      <c r="C212" t="s">
        <v>409</v>
      </c>
    </row>
    <row r="213" spans="1:3">
      <c r="A213">
        <v>355</v>
      </c>
      <c r="B213" t="s">
        <v>410</v>
      </c>
      <c r="C213" t="s">
        <v>411</v>
      </c>
    </row>
    <row r="214" spans="1:3">
      <c r="A214">
        <v>359</v>
      </c>
      <c r="B214" t="s">
        <v>412</v>
      </c>
      <c r="C214" t="s">
        <v>413</v>
      </c>
    </row>
    <row r="215" spans="1:3">
      <c r="A215">
        <v>362</v>
      </c>
      <c r="B215" t="s">
        <v>414</v>
      </c>
      <c r="C215" t="s">
        <v>415</v>
      </c>
    </row>
    <row r="216" spans="1:3">
      <c r="A216">
        <v>365</v>
      </c>
      <c r="B216" t="s">
        <v>416</v>
      </c>
      <c r="C216" t="s">
        <v>416</v>
      </c>
    </row>
    <row r="217" spans="1:3">
      <c r="A217">
        <v>366</v>
      </c>
      <c r="B217" t="s">
        <v>417</v>
      </c>
      <c r="C217" t="s">
        <v>418</v>
      </c>
    </row>
    <row r="218" spans="1:3">
      <c r="A218">
        <v>367</v>
      </c>
      <c r="B218" t="s">
        <v>419</v>
      </c>
      <c r="C218" t="s">
        <v>420</v>
      </c>
    </row>
    <row r="219" spans="1:3">
      <c r="A219">
        <v>368</v>
      </c>
      <c r="B219" t="s">
        <v>421</v>
      </c>
      <c r="C219" t="s">
        <v>422</v>
      </c>
    </row>
    <row r="220" spans="1:3">
      <c r="A220">
        <v>371</v>
      </c>
      <c r="B220" t="s">
        <v>423</v>
      </c>
      <c r="C220" t="s">
        <v>424</v>
      </c>
    </row>
    <row r="221" spans="1:3">
      <c r="A221">
        <v>372</v>
      </c>
      <c r="B221" t="s">
        <v>425</v>
      </c>
      <c r="C221" t="s">
        <v>426</v>
      </c>
    </row>
    <row r="222" spans="1:3">
      <c r="A222">
        <v>373</v>
      </c>
      <c r="B222" t="s">
        <v>427</v>
      </c>
      <c r="C222" t="s">
        <v>428</v>
      </c>
    </row>
    <row r="223" spans="1:3">
      <c r="A223">
        <v>374</v>
      </c>
      <c r="B223" t="s">
        <v>429</v>
      </c>
      <c r="C223" t="s">
        <v>430</v>
      </c>
    </row>
    <row r="224" spans="1:3">
      <c r="A224">
        <v>376</v>
      </c>
      <c r="B224" t="s">
        <v>431</v>
      </c>
      <c r="C224" t="s">
        <v>432</v>
      </c>
    </row>
    <row r="225" spans="1:3">
      <c r="A225">
        <v>377</v>
      </c>
      <c r="B225" t="s">
        <v>433</v>
      </c>
      <c r="C225" t="s">
        <v>434</v>
      </c>
    </row>
    <row r="226" spans="1:3">
      <c r="A226">
        <v>378</v>
      </c>
      <c r="B226" t="s">
        <v>435</v>
      </c>
      <c r="C226" t="s">
        <v>436</v>
      </c>
    </row>
    <row r="227" spans="1:3">
      <c r="A227">
        <v>382</v>
      </c>
      <c r="B227" t="s">
        <v>437</v>
      </c>
      <c r="C227" t="s">
        <v>438</v>
      </c>
    </row>
    <row r="228" spans="1:3">
      <c r="A228">
        <v>383</v>
      </c>
      <c r="B228" t="s">
        <v>439</v>
      </c>
      <c r="C228" t="s">
        <v>440</v>
      </c>
    </row>
    <row r="229" spans="1:3">
      <c r="A229">
        <v>386</v>
      </c>
      <c r="B229" t="s">
        <v>441</v>
      </c>
      <c r="C229" t="s">
        <v>442</v>
      </c>
    </row>
    <row r="230" spans="1:3">
      <c r="A230">
        <v>388</v>
      </c>
      <c r="B230" t="s">
        <v>443</v>
      </c>
      <c r="C230" t="s">
        <v>444</v>
      </c>
    </row>
    <row r="231" spans="1:3">
      <c r="A231">
        <v>389</v>
      </c>
      <c r="B231" t="s">
        <v>445</v>
      </c>
      <c r="C231" t="s">
        <v>446</v>
      </c>
    </row>
    <row r="232" spans="1:3">
      <c r="A232">
        <v>390</v>
      </c>
      <c r="B232" t="s">
        <v>447</v>
      </c>
      <c r="C232" t="s">
        <v>448</v>
      </c>
    </row>
    <row r="233" spans="1:3">
      <c r="A233">
        <v>392</v>
      </c>
      <c r="B233" t="s">
        <v>449</v>
      </c>
      <c r="C233" t="s">
        <v>450</v>
      </c>
    </row>
    <row r="234" spans="1:3">
      <c r="A234">
        <v>394</v>
      </c>
      <c r="B234" t="s">
        <v>451</v>
      </c>
      <c r="C234" t="s">
        <v>452</v>
      </c>
    </row>
    <row r="235" spans="1:3">
      <c r="A235">
        <v>396</v>
      </c>
      <c r="B235" t="s">
        <v>453</v>
      </c>
      <c r="C235" t="s">
        <v>454</v>
      </c>
    </row>
    <row r="236" spans="1:3">
      <c r="A236">
        <v>398</v>
      </c>
      <c r="B236" t="s">
        <v>455</v>
      </c>
      <c r="C236" t="s">
        <v>456</v>
      </c>
    </row>
    <row r="237" spans="1:3">
      <c r="A237">
        <v>399</v>
      </c>
      <c r="B237" t="s">
        <v>457</v>
      </c>
      <c r="C237" t="s">
        <v>458</v>
      </c>
    </row>
    <row r="238" spans="1:3">
      <c r="A238">
        <v>400</v>
      </c>
      <c r="B238" t="s">
        <v>459</v>
      </c>
      <c r="C238" t="s">
        <v>460</v>
      </c>
    </row>
    <row r="239" spans="1:3">
      <c r="A239">
        <v>401</v>
      </c>
      <c r="B239" t="s">
        <v>461</v>
      </c>
      <c r="C239" t="s">
        <v>462</v>
      </c>
    </row>
    <row r="240" spans="1:3">
      <c r="A240">
        <v>402</v>
      </c>
      <c r="B240" t="s">
        <v>463</v>
      </c>
      <c r="C240" t="s">
        <v>464</v>
      </c>
    </row>
    <row r="241" spans="1:3">
      <c r="A241">
        <v>404</v>
      </c>
      <c r="B241" t="s">
        <v>465</v>
      </c>
      <c r="C241" t="s">
        <v>466</v>
      </c>
    </row>
    <row r="242" spans="1:3">
      <c r="A242">
        <v>405</v>
      </c>
      <c r="B242" t="s">
        <v>467</v>
      </c>
      <c r="C242" t="s">
        <v>468</v>
      </c>
    </row>
    <row r="243" spans="1:3">
      <c r="A243">
        <v>406</v>
      </c>
      <c r="B243" t="s">
        <v>469</v>
      </c>
      <c r="C243" t="s">
        <v>470</v>
      </c>
    </row>
    <row r="244" spans="1:3">
      <c r="A244">
        <v>407</v>
      </c>
      <c r="B244" t="s">
        <v>471</v>
      </c>
      <c r="C244" t="s">
        <v>472</v>
      </c>
    </row>
    <row r="245" spans="1:3">
      <c r="A245">
        <v>408</v>
      </c>
      <c r="B245" t="s">
        <v>473</v>
      </c>
      <c r="C245" t="s">
        <v>474</v>
      </c>
    </row>
    <row r="246" spans="1:3">
      <c r="A246">
        <v>409</v>
      </c>
      <c r="B246" t="s">
        <v>475</v>
      </c>
      <c r="C246" t="s">
        <v>476</v>
      </c>
    </row>
    <row r="247" spans="1:3">
      <c r="A247">
        <v>410</v>
      </c>
      <c r="B247" t="s">
        <v>477</v>
      </c>
      <c r="C247" t="s">
        <v>478</v>
      </c>
    </row>
    <row r="248" spans="1:3">
      <c r="A248">
        <v>412</v>
      </c>
      <c r="B248" t="s">
        <v>479</v>
      </c>
      <c r="C248" t="s">
        <v>480</v>
      </c>
    </row>
    <row r="249" spans="1:3">
      <c r="A249">
        <v>413</v>
      </c>
      <c r="B249" t="s">
        <v>481</v>
      </c>
      <c r="C249" t="s">
        <v>482</v>
      </c>
    </row>
    <row r="250" spans="1:3">
      <c r="A250">
        <v>414</v>
      </c>
      <c r="B250" t="s">
        <v>483</v>
      </c>
      <c r="C250" t="s">
        <v>484</v>
      </c>
    </row>
    <row r="251" spans="1:3">
      <c r="A251">
        <v>424</v>
      </c>
      <c r="B251" t="s">
        <v>485</v>
      </c>
      <c r="C251" t="s">
        <v>486</v>
      </c>
    </row>
    <row r="252" spans="1:3">
      <c r="A252">
        <v>427</v>
      </c>
      <c r="B252" t="s">
        <v>487</v>
      </c>
      <c r="C252" t="s">
        <v>488</v>
      </c>
    </row>
    <row r="253" spans="1:3">
      <c r="A253">
        <v>428</v>
      </c>
      <c r="B253" t="s">
        <v>489</v>
      </c>
      <c r="C253" t="s">
        <v>490</v>
      </c>
    </row>
    <row r="254" spans="1:3">
      <c r="A254">
        <v>429</v>
      </c>
      <c r="B254" t="s">
        <v>491</v>
      </c>
      <c r="C254" t="s">
        <v>492</v>
      </c>
    </row>
    <row r="255" spans="1:3">
      <c r="A255">
        <v>433</v>
      </c>
      <c r="B255" t="s">
        <v>493</v>
      </c>
      <c r="C255" t="s">
        <v>494</v>
      </c>
    </row>
    <row r="256" spans="1:3">
      <c r="A256">
        <v>434</v>
      </c>
      <c r="B256" t="s">
        <v>495</v>
      </c>
      <c r="C256" t="s">
        <v>496</v>
      </c>
    </row>
    <row r="257" spans="1:3">
      <c r="A257">
        <v>435</v>
      </c>
      <c r="B257" t="s">
        <v>497</v>
      </c>
      <c r="C257" t="s">
        <v>498</v>
      </c>
    </row>
    <row r="258" spans="1:3">
      <c r="A258">
        <v>436</v>
      </c>
      <c r="B258" t="s">
        <v>499</v>
      </c>
      <c r="C258" t="s">
        <v>500</v>
      </c>
    </row>
    <row r="259" spans="1:3">
      <c r="A259">
        <v>437</v>
      </c>
      <c r="B259" s="60" t="s">
        <v>501</v>
      </c>
      <c r="C259" t="s">
        <v>502</v>
      </c>
    </row>
    <row r="260" spans="1:3">
      <c r="A260">
        <v>438</v>
      </c>
      <c r="B260" t="s">
        <v>503</v>
      </c>
      <c r="C260" t="s">
        <v>504</v>
      </c>
    </row>
    <row r="261" spans="1:3">
      <c r="A261">
        <v>442</v>
      </c>
      <c r="B261" t="s">
        <v>505</v>
      </c>
      <c r="C261" t="s">
        <v>506</v>
      </c>
    </row>
    <row r="262" spans="1:3">
      <c r="A262">
        <v>447</v>
      </c>
      <c r="B262" t="s">
        <v>507</v>
      </c>
      <c r="C262" t="s">
        <v>508</v>
      </c>
    </row>
    <row r="263" spans="1:3">
      <c r="A263">
        <v>448</v>
      </c>
      <c r="B263" t="s">
        <v>509</v>
      </c>
      <c r="C263" t="s">
        <v>510</v>
      </c>
    </row>
    <row r="264" spans="1:3">
      <c r="A264">
        <v>449</v>
      </c>
      <c r="B264" t="s">
        <v>511</v>
      </c>
      <c r="C264" t="s">
        <v>512</v>
      </c>
    </row>
    <row r="265" spans="1:3">
      <c r="A265">
        <v>451</v>
      </c>
      <c r="B265" t="s">
        <v>513</v>
      </c>
      <c r="C265" t="s">
        <v>514</v>
      </c>
    </row>
    <row r="266" spans="1:3">
      <c r="A266">
        <v>452</v>
      </c>
      <c r="B266" t="s">
        <v>515</v>
      </c>
      <c r="C266" t="s">
        <v>516</v>
      </c>
    </row>
    <row r="267" spans="1:3">
      <c r="A267">
        <v>453</v>
      </c>
      <c r="B267" t="s">
        <v>517</v>
      </c>
      <c r="C267" t="s">
        <v>518</v>
      </c>
    </row>
    <row r="268" spans="1:3">
      <c r="A268">
        <v>455</v>
      </c>
      <c r="B268" t="s">
        <v>519</v>
      </c>
      <c r="C268" t="s">
        <v>520</v>
      </c>
    </row>
    <row r="269" spans="1:3">
      <c r="A269">
        <v>456</v>
      </c>
      <c r="B269" t="s">
        <v>521</v>
      </c>
      <c r="C269" t="s">
        <v>522</v>
      </c>
    </row>
    <row r="270" spans="1:3">
      <c r="A270">
        <v>457</v>
      </c>
      <c r="B270" t="s">
        <v>523</v>
      </c>
      <c r="C270" t="s">
        <v>524</v>
      </c>
    </row>
    <row r="271" spans="1:3">
      <c r="A271">
        <v>459</v>
      </c>
      <c r="B271" t="s">
        <v>525</v>
      </c>
      <c r="C271" t="s">
        <v>526</v>
      </c>
    </row>
    <row r="272" spans="1:3">
      <c r="A272">
        <v>460</v>
      </c>
      <c r="B272" t="s">
        <v>527</v>
      </c>
      <c r="C272" t="s">
        <v>528</v>
      </c>
    </row>
    <row r="273" spans="1:3">
      <c r="A273">
        <v>461</v>
      </c>
      <c r="B273" t="s">
        <v>529</v>
      </c>
      <c r="C273" t="s">
        <v>530</v>
      </c>
    </row>
    <row r="274" spans="1:3">
      <c r="A274">
        <v>462</v>
      </c>
      <c r="B274" t="s">
        <v>531</v>
      </c>
      <c r="C274" t="s">
        <v>532</v>
      </c>
    </row>
    <row r="275" spans="1:3">
      <c r="A275">
        <v>463</v>
      </c>
      <c r="B275" t="s">
        <v>533</v>
      </c>
      <c r="C275" t="s">
        <v>534</v>
      </c>
    </row>
    <row r="276" spans="1:3">
      <c r="A276">
        <v>464</v>
      </c>
      <c r="B276" t="s">
        <v>535</v>
      </c>
      <c r="C276" t="s">
        <v>536</v>
      </c>
    </row>
    <row r="277" spans="1:3">
      <c r="A277">
        <v>465</v>
      </c>
      <c r="B277" t="s">
        <v>537</v>
      </c>
      <c r="C277" t="s">
        <v>538</v>
      </c>
    </row>
    <row r="278" spans="1:3">
      <c r="A278">
        <v>466</v>
      </c>
      <c r="B278" t="s">
        <v>539</v>
      </c>
      <c r="C278" t="s">
        <v>540</v>
      </c>
    </row>
    <row r="279" spans="1:3">
      <c r="A279">
        <v>476</v>
      </c>
      <c r="B279" t="s">
        <v>541</v>
      </c>
      <c r="C279" t="s">
        <v>542</v>
      </c>
    </row>
    <row r="280" spans="1:3">
      <c r="A280">
        <v>479</v>
      </c>
      <c r="B280" t="s">
        <v>543</v>
      </c>
      <c r="C280" t="s">
        <v>544</v>
      </c>
    </row>
    <row r="281" spans="1:3">
      <c r="A281">
        <v>480</v>
      </c>
      <c r="B281" t="s">
        <v>545</v>
      </c>
      <c r="C281" t="s">
        <v>546</v>
      </c>
    </row>
    <row r="282" spans="1:3">
      <c r="A282">
        <v>481</v>
      </c>
      <c r="B282" t="s">
        <v>547</v>
      </c>
      <c r="C282" t="s">
        <v>548</v>
      </c>
    </row>
    <row r="283" spans="1:3">
      <c r="A283">
        <v>482</v>
      </c>
      <c r="B283" t="s">
        <v>549</v>
      </c>
      <c r="C283" t="s">
        <v>550</v>
      </c>
    </row>
    <row r="284" spans="1:3">
      <c r="A284">
        <v>483</v>
      </c>
      <c r="B284" t="s">
        <v>551</v>
      </c>
      <c r="C284" t="s">
        <v>552</v>
      </c>
    </row>
    <row r="285" spans="1:3">
      <c r="A285">
        <v>484</v>
      </c>
      <c r="B285" t="s">
        <v>553</v>
      </c>
      <c r="C285" t="s">
        <v>554</v>
      </c>
    </row>
    <row r="286" spans="1:3">
      <c r="A286">
        <v>485</v>
      </c>
      <c r="B286" t="s">
        <v>555</v>
      </c>
      <c r="C286" t="s">
        <v>556</v>
      </c>
    </row>
    <row r="287" spans="1:3">
      <c r="A287">
        <v>486</v>
      </c>
      <c r="B287" t="s">
        <v>557</v>
      </c>
      <c r="C287" t="s">
        <v>558</v>
      </c>
    </row>
    <row r="288" spans="1:3">
      <c r="A288">
        <v>487</v>
      </c>
      <c r="B288" t="s">
        <v>559</v>
      </c>
      <c r="C288" t="s">
        <v>560</v>
      </c>
    </row>
    <row r="289" spans="1:3">
      <c r="A289">
        <v>488</v>
      </c>
      <c r="B289" t="s">
        <v>561</v>
      </c>
      <c r="C289" t="s">
        <v>562</v>
      </c>
    </row>
    <row r="290" spans="1:3">
      <c r="A290">
        <v>501</v>
      </c>
      <c r="B290" t="s">
        <v>563</v>
      </c>
      <c r="C290" t="s">
        <v>564</v>
      </c>
    </row>
    <row r="291" spans="1:3">
      <c r="A291">
        <v>506</v>
      </c>
      <c r="B291" t="s">
        <v>565</v>
      </c>
      <c r="C291" t="s">
        <v>566</v>
      </c>
    </row>
    <row r="292" spans="1:3">
      <c r="A292">
        <v>507</v>
      </c>
      <c r="B292" t="s">
        <v>567</v>
      </c>
      <c r="C292" t="s">
        <v>568</v>
      </c>
    </row>
    <row r="293" spans="1:3">
      <c r="A293">
        <v>508</v>
      </c>
      <c r="B293" t="s">
        <v>569</v>
      </c>
      <c r="C293" t="s">
        <v>570</v>
      </c>
    </row>
    <row r="294" spans="1:3">
      <c r="A294">
        <v>509</v>
      </c>
      <c r="B294" t="s">
        <v>571</v>
      </c>
      <c r="C294" t="s">
        <v>572</v>
      </c>
    </row>
    <row r="295" spans="1:3">
      <c r="A295">
        <v>510</v>
      </c>
      <c r="B295" t="s">
        <v>573</v>
      </c>
      <c r="C295" t="s">
        <v>574</v>
      </c>
    </row>
    <row r="296" spans="1:3">
      <c r="A296">
        <v>511</v>
      </c>
      <c r="B296" t="s">
        <v>575</v>
      </c>
      <c r="C296" t="s">
        <v>576</v>
      </c>
    </row>
    <row r="297" spans="1:3">
      <c r="A297">
        <v>512</v>
      </c>
      <c r="B297" t="s">
        <v>577</v>
      </c>
      <c r="C297" t="s">
        <v>578</v>
      </c>
    </row>
    <row r="298" spans="1:3">
      <c r="A298">
        <v>513</v>
      </c>
      <c r="B298" t="s">
        <v>579</v>
      </c>
      <c r="C298" t="s">
        <v>580</v>
      </c>
    </row>
    <row r="299" spans="1:3">
      <c r="A299">
        <v>514</v>
      </c>
      <c r="B299" t="s">
        <v>581</v>
      </c>
      <c r="C299" t="s">
        <v>582</v>
      </c>
    </row>
    <row r="300" spans="1:3">
      <c r="A300">
        <v>515</v>
      </c>
      <c r="B300" t="s">
        <v>583</v>
      </c>
      <c r="C300" t="s">
        <v>584</v>
      </c>
    </row>
    <row r="301" spans="1:3">
      <c r="A301">
        <v>516</v>
      </c>
      <c r="B301" t="s">
        <v>585</v>
      </c>
      <c r="C301" t="s">
        <v>586</v>
      </c>
    </row>
    <row r="302" spans="1:3">
      <c r="A302">
        <v>517</v>
      </c>
      <c r="B302" t="s">
        <v>587</v>
      </c>
      <c r="C302" t="s">
        <v>588</v>
      </c>
    </row>
    <row r="303" spans="1:3">
      <c r="A303">
        <v>518</v>
      </c>
      <c r="B303" t="s">
        <v>589</v>
      </c>
      <c r="C303" t="s">
        <v>588</v>
      </c>
    </row>
    <row r="304" spans="1:3">
      <c r="A304">
        <v>519</v>
      </c>
      <c r="B304" t="s">
        <v>590</v>
      </c>
      <c r="C304" t="s">
        <v>591</v>
      </c>
    </row>
    <row r="305" spans="1:3">
      <c r="A305">
        <v>520</v>
      </c>
      <c r="B305" t="s">
        <v>592</v>
      </c>
      <c r="C305" t="s">
        <v>593</v>
      </c>
    </row>
    <row r="306" spans="1:3">
      <c r="A306">
        <v>522</v>
      </c>
      <c r="B306" t="s">
        <v>594</v>
      </c>
      <c r="C306" t="s">
        <v>595</v>
      </c>
    </row>
    <row r="307" spans="1:3">
      <c r="A307">
        <v>525</v>
      </c>
      <c r="B307" t="s">
        <v>596</v>
      </c>
      <c r="C307" t="s">
        <v>597</v>
      </c>
    </row>
    <row r="308" spans="1:3">
      <c r="A308">
        <v>526</v>
      </c>
      <c r="B308" t="s">
        <v>598</v>
      </c>
      <c r="C308" t="s">
        <v>599</v>
      </c>
    </row>
    <row r="309" spans="1:3">
      <c r="A309">
        <v>529</v>
      </c>
      <c r="B309" t="s">
        <v>600</v>
      </c>
      <c r="C309" t="s">
        <v>601</v>
      </c>
    </row>
    <row r="310" spans="1:3">
      <c r="A310">
        <v>530</v>
      </c>
      <c r="B310" t="s">
        <v>602</v>
      </c>
      <c r="C310" t="s">
        <v>603</v>
      </c>
    </row>
    <row r="311" spans="1:3">
      <c r="A311">
        <v>531</v>
      </c>
      <c r="B311" t="s">
        <v>604</v>
      </c>
      <c r="C311" t="s">
        <v>605</v>
      </c>
    </row>
    <row r="312" spans="1:3">
      <c r="A312">
        <v>533</v>
      </c>
      <c r="B312" t="s">
        <v>606</v>
      </c>
      <c r="C312" t="s">
        <v>607</v>
      </c>
    </row>
    <row r="313" spans="1:3">
      <c r="A313">
        <v>534</v>
      </c>
      <c r="B313" t="s">
        <v>608</v>
      </c>
      <c r="C313" t="s">
        <v>609</v>
      </c>
    </row>
    <row r="314" spans="1:3">
      <c r="A314">
        <v>535</v>
      </c>
      <c r="B314" t="s">
        <v>610</v>
      </c>
      <c r="C314" t="s">
        <v>611</v>
      </c>
    </row>
    <row r="315" spans="1:3">
      <c r="A315">
        <v>536</v>
      </c>
      <c r="B315" t="s">
        <v>612</v>
      </c>
      <c r="C315" t="s">
        <v>613</v>
      </c>
    </row>
    <row r="316" spans="1:3">
      <c r="A316">
        <v>537</v>
      </c>
      <c r="B316" t="s">
        <v>614</v>
      </c>
      <c r="C316" t="s">
        <v>615</v>
      </c>
    </row>
    <row r="317" spans="1:3">
      <c r="A317">
        <v>538</v>
      </c>
      <c r="B317" t="s">
        <v>616</v>
      </c>
      <c r="C317" t="s">
        <v>617</v>
      </c>
    </row>
    <row r="318" spans="1:3">
      <c r="A318">
        <v>539</v>
      </c>
      <c r="B318" t="s">
        <v>618</v>
      </c>
      <c r="C318" t="s">
        <v>619</v>
      </c>
    </row>
    <row r="319" spans="1:3">
      <c r="A319">
        <v>540</v>
      </c>
      <c r="B319" t="s">
        <v>620</v>
      </c>
      <c r="C319" t="s">
        <v>621</v>
      </c>
    </row>
    <row r="320" spans="1:3">
      <c r="A320">
        <v>541</v>
      </c>
      <c r="B320" t="s">
        <v>622</v>
      </c>
      <c r="C320" t="s">
        <v>623</v>
      </c>
    </row>
    <row r="321" spans="1:3">
      <c r="A321">
        <v>542</v>
      </c>
      <c r="B321" t="s">
        <v>624</v>
      </c>
      <c r="C321" t="s">
        <v>625</v>
      </c>
    </row>
    <row r="322" spans="1:3">
      <c r="A322">
        <v>543</v>
      </c>
      <c r="B322" t="s">
        <v>626</v>
      </c>
      <c r="C322" s="87" t="s">
        <v>627</v>
      </c>
    </row>
    <row r="323" spans="1:3">
      <c r="A323">
        <v>544</v>
      </c>
      <c r="B323" t="s">
        <v>628</v>
      </c>
      <c r="C323" t="s">
        <v>629</v>
      </c>
    </row>
    <row r="324" spans="1:3">
      <c r="A324">
        <v>545</v>
      </c>
      <c r="B324" t="s">
        <v>630</v>
      </c>
      <c r="C324" t="s">
        <v>631</v>
      </c>
    </row>
    <row r="325" spans="1:3">
      <c r="A325">
        <v>546</v>
      </c>
      <c r="B325" t="s">
        <v>632</v>
      </c>
      <c r="C325" t="s">
        <v>633</v>
      </c>
    </row>
    <row r="326" spans="1:3">
      <c r="A326">
        <v>547</v>
      </c>
      <c r="B326" t="s">
        <v>634</v>
      </c>
      <c r="C326" t="s">
        <v>635</v>
      </c>
    </row>
    <row r="327" spans="1:3">
      <c r="A327">
        <v>548</v>
      </c>
      <c r="B327" t="s">
        <v>636</v>
      </c>
      <c r="C327" t="s">
        <v>637</v>
      </c>
    </row>
    <row r="328" spans="1:3">
      <c r="A328">
        <v>549</v>
      </c>
      <c r="B328" t="s">
        <v>638</v>
      </c>
      <c r="C328" t="s">
        <v>631</v>
      </c>
    </row>
    <row r="329" spans="1:3">
      <c r="A329">
        <v>550</v>
      </c>
      <c r="B329" t="s">
        <v>639</v>
      </c>
      <c r="C329" t="s">
        <v>639</v>
      </c>
    </row>
    <row r="330" spans="1:3">
      <c r="A330">
        <v>551</v>
      </c>
      <c r="B330" t="s">
        <v>640</v>
      </c>
      <c r="C330" t="s">
        <v>640</v>
      </c>
    </row>
    <row r="331" spans="1:3">
      <c r="A331">
        <v>552</v>
      </c>
      <c r="B331" t="s">
        <v>641</v>
      </c>
      <c r="C331" t="s">
        <v>642</v>
      </c>
    </row>
    <row r="332" spans="1:3">
      <c r="A332">
        <v>553</v>
      </c>
      <c r="B332" t="s">
        <v>643</v>
      </c>
      <c r="C332" t="s">
        <v>643</v>
      </c>
    </row>
    <row r="333" spans="1:3">
      <c r="A333">
        <v>554</v>
      </c>
      <c r="B333" t="s">
        <v>644</v>
      </c>
      <c r="C333" t="s">
        <v>645</v>
      </c>
    </row>
    <row r="334" spans="1:3">
      <c r="A334">
        <v>561</v>
      </c>
      <c r="B334" t="s">
        <v>646</v>
      </c>
      <c r="C334" t="s">
        <v>432</v>
      </c>
    </row>
    <row r="335" spans="1:3">
      <c r="A335">
        <v>563</v>
      </c>
      <c r="B335" t="s">
        <v>647</v>
      </c>
      <c r="C335" t="s">
        <v>648</v>
      </c>
    </row>
    <row r="336" spans="1:3">
      <c r="A336">
        <v>564</v>
      </c>
      <c r="B336" t="s">
        <v>649</v>
      </c>
      <c r="C336" t="s">
        <v>650</v>
      </c>
    </row>
    <row r="337" spans="1:3">
      <c r="A337">
        <v>565</v>
      </c>
      <c r="B337" t="s">
        <v>651</v>
      </c>
      <c r="C337" t="s">
        <v>652</v>
      </c>
    </row>
    <row r="338" spans="1:3">
      <c r="A338">
        <v>566</v>
      </c>
      <c r="B338" t="s">
        <v>653</v>
      </c>
      <c r="C338" t="s">
        <v>654</v>
      </c>
    </row>
    <row r="339" spans="1:3">
      <c r="A339">
        <v>567</v>
      </c>
      <c r="B339" t="s">
        <v>655</v>
      </c>
      <c r="C339" t="s">
        <v>656</v>
      </c>
    </row>
    <row r="340" spans="1:3">
      <c r="A340">
        <v>569</v>
      </c>
      <c r="B340" t="s">
        <v>657</v>
      </c>
      <c r="C340" t="s">
        <v>658</v>
      </c>
    </row>
    <row r="341" spans="1:3">
      <c r="A341">
        <v>570</v>
      </c>
      <c r="B341" t="s">
        <v>659</v>
      </c>
      <c r="C341" t="s">
        <v>660</v>
      </c>
    </row>
    <row r="342" spans="1:3">
      <c r="A342">
        <v>571</v>
      </c>
      <c r="B342" t="s">
        <v>661</v>
      </c>
      <c r="C342" t="s">
        <v>662</v>
      </c>
    </row>
    <row r="343" spans="1:3">
      <c r="A343">
        <v>572</v>
      </c>
      <c r="B343" t="s">
        <v>663</v>
      </c>
      <c r="C343" t="s">
        <v>664</v>
      </c>
    </row>
    <row r="344" spans="1:3">
      <c r="A344">
        <v>573</v>
      </c>
      <c r="B344" t="s">
        <v>665</v>
      </c>
      <c r="C344" t="s">
        <v>666</v>
      </c>
    </row>
    <row r="345" spans="1:3">
      <c r="A345">
        <v>575</v>
      </c>
      <c r="B345" t="s">
        <v>667</v>
      </c>
      <c r="C345" t="s">
        <v>668</v>
      </c>
    </row>
    <row r="346" spans="1:3">
      <c r="A346">
        <v>580</v>
      </c>
      <c r="B346" t="s">
        <v>669</v>
      </c>
      <c r="C346" t="s">
        <v>434</v>
      </c>
    </row>
    <row r="347" spans="1:3">
      <c r="A347">
        <v>581</v>
      </c>
      <c r="B347" t="s">
        <v>670</v>
      </c>
      <c r="C347" t="s">
        <v>671</v>
      </c>
    </row>
    <row r="348" spans="1:3">
      <c r="A348">
        <v>582</v>
      </c>
      <c r="B348" t="s">
        <v>672</v>
      </c>
      <c r="C348" t="s">
        <v>673</v>
      </c>
    </row>
    <row r="349" spans="1:3">
      <c r="A349">
        <v>586</v>
      </c>
      <c r="B349" t="s">
        <v>674</v>
      </c>
      <c r="C349" t="s">
        <v>675</v>
      </c>
    </row>
    <row r="350" spans="1:3">
      <c r="A350">
        <v>588</v>
      </c>
      <c r="B350" t="s">
        <v>676</v>
      </c>
      <c r="C350" t="s">
        <v>677</v>
      </c>
    </row>
    <row r="351" spans="1:3">
      <c r="A351">
        <v>589</v>
      </c>
      <c r="B351" t="s">
        <v>678</v>
      </c>
      <c r="C351" t="s">
        <v>679</v>
      </c>
    </row>
    <row r="352" spans="1:3">
      <c r="A352">
        <v>590</v>
      </c>
      <c r="B352" t="s">
        <v>680</v>
      </c>
      <c r="C352" t="s">
        <v>681</v>
      </c>
    </row>
    <row r="353" spans="1:3">
      <c r="A353">
        <v>591</v>
      </c>
      <c r="B353" t="s">
        <v>682</v>
      </c>
      <c r="C353" t="s">
        <v>683</v>
      </c>
    </row>
    <row r="354" spans="1:3">
      <c r="A354">
        <v>592</v>
      </c>
      <c r="B354" t="s">
        <v>684</v>
      </c>
      <c r="C354" t="s">
        <v>685</v>
      </c>
    </row>
    <row r="355" spans="1:3">
      <c r="A355">
        <v>593</v>
      </c>
      <c r="B355" t="s">
        <v>686</v>
      </c>
      <c r="C355" t="s">
        <v>687</v>
      </c>
    </row>
    <row r="356" spans="1:3">
      <c r="A356">
        <v>594</v>
      </c>
      <c r="B356" t="s">
        <v>688</v>
      </c>
      <c r="C356" t="s">
        <v>689</v>
      </c>
    </row>
    <row r="357" spans="1:3">
      <c r="A357">
        <v>595</v>
      </c>
      <c r="B357" t="s">
        <v>690</v>
      </c>
      <c r="C357" t="s">
        <v>691</v>
      </c>
    </row>
    <row r="358" spans="1:3">
      <c r="A358">
        <v>597</v>
      </c>
      <c r="B358" t="s">
        <v>692</v>
      </c>
      <c r="C358" t="s">
        <v>442</v>
      </c>
    </row>
    <row r="359" spans="1:3">
      <c r="A359">
        <v>598</v>
      </c>
      <c r="B359" t="s">
        <v>693</v>
      </c>
      <c r="C359" t="s">
        <v>694</v>
      </c>
    </row>
    <row r="360" spans="1:3">
      <c r="A360">
        <v>600</v>
      </c>
      <c r="B360" t="s">
        <v>695</v>
      </c>
      <c r="C360" t="s">
        <v>696</v>
      </c>
    </row>
    <row r="361" spans="1:3">
      <c r="A361">
        <v>601</v>
      </c>
      <c r="B361" t="s">
        <v>697</v>
      </c>
      <c r="C361" t="s">
        <v>698</v>
      </c>
    </row>
    <row r="362" spans="1:3">
      <c r="A362">
        <v>602</v>
      </c>
      <c r="B362" t="s">
        <v>699</v>
      </c>
      <c r="C362" t="s">
        <v>700</v>
      </c>
    </row>
    <row r="363" spans="1:3">
      <c r="A363">
        <v>603</v>
      </c>
      <c r="B363" t="s">
        <v>701</v>
      </c>
      <c r="C363" t="s">
        <v>702</v>
      </c>
    </row>
    <row r="364" spans="1:3">
      <c r="A364">
        <v>604</v>
      </c>
      <c r="B364" t="s">
        <v>703</v>
      </c>
      <c r="C364" t="s">
        <v>704</v>
      </c>
    </row>
    <row r="365" spans="1:3">
      <c r="A365">
        <v>605</v>
      </c>
      <c r="B365" t="s">
        <v>705</v>
      </c>
      <c r="C365" t="s">
        <v>706</v>
      </c>
    </row>
    <row r="366" spans="1:3">
      <c r="A366">
        <v>606</v>
      </c>
      <c r="B366" t="s">
        <v>707</v>
      </c>
      <c r="C366" t="s">
        <v>708</v>
      </c>
    </row>
    <row r="367" spans="1:3">
      <c r="A367">
        <v>608</v>
      </c>
      <c r="B367" t="s">
        <v>709</v>
      </c>
      <c r="C367" t="s">
        <v>710</v>
      </c>
    </row>
    <row r="368" spans="1:3">
      <c r="A368">
        <v>609</v>
      </c>
      <c r="B368" t="s">
        <v>711</v>
      </c>
      <c r="C368" t="s">
        <v>712</v>
      </c>
    </row>
    <row r="369" spans="1:3">
      <c r="A369">
        <v>610</v>
      </c>
      <c r="B369" t="s">
        <v>713</v>
      </c>
      <c r="C369" t="s">
        <v>714</v>
      </c>
    </row>
    <row r="370" spans="1:3">
      <c r="A370">
        <v>611</v>
      </c>
      <c r="B370" t="s">
        <v>715</v>
      </c>
      <c r="C370" t="s">
        <v>716</v>
      </c>
    </row>
    <row r="371" spans="1:3">
      <c r="A371">
        <v>612</v>
      </c>
      <c r="B371" t="s">
        <v>717</v>
      </c>
      <c r="C371" t="s">
        <v>718</v>
      </c>
    </row>
    <row r="372" spans="1:3">
      <c r="A372">
        <v>614</v>
      </c>
      <c r="B372" t="s">
        <v>719</v>
      </c>
      <c r="C372" t="s">
        <v>450</v>
      </c>
    </row>
    <row r="373" spans="1:3">
      <c r="A373">
        <v>615</v>
      </c>
      <c r="B373" t="s">
        <v>720</v>
      </c>
      <c r="C373" t="s">
        <v>721</v>
      </c>
    </row>
    <row r="374" spans="1:3">
      <c r="A374">
        <v>616</v>
      </c>
      <c r="B374" t="s">
        <v>722</v>
      </c>
      <c r="C374" t="s">
        <v>723</v>
      </c>
    </row>
    <row r="375" spans="1:3">
      <c r="A375">
        <v>618</v>
      </c>
      <c r="B375" t="s">
        <v>724</v>
      </c>
      <c r="C375" t="s">
        <v>452</v>
      </c>
    </row>
    <row r="376" spans="1:3">
      <c r="A376">
        <v>619</v>
      </c>
      <c r="B376" t="s">
        <v>725</v>
      </c>
      <c r="C376" t="s">
        <v>726</v>
      </c>
    </row>
    <row r="377" spans="1:3">
      <c r="A377">
        <v>620</v>
      </c>
      <c r="B377" t="s">
        <v>727</v>
      </c>
      <c r="C377" t="s">
        <v>728</v>
      </c>
    </row>
    <row r="378" spans="1:3">
      <c r="A378">
        <v>623</v>
      </c>
      <c r="B378" t="s">
        <v>729</v>
      </c>
      <c r="C378" t="s">
        <v>730</v>
      </c>
    </row>
    <row r="379" spans="1:3">
      <c r="A379">
        <v>624</v>
      </c>
      <c r="B379" t="s">
        <v>731</v>
      </c>
      <c r="C379" t="s">
        <v>732</v>
      </c>
    </row>
    <row r="380" spans="1:3">
      <c r="A380">
        <v>625</v>
      </c>
      <c r="B380" t="s">
        <v>733</v>
      </c>
      <c r="C380" t="s">
        <v>734</v>
      </c>
    </row>
    <row r="381" spans="1:3">
      <c r="A381">
        <v>626</v>
      </c>
      <c r="B381" t="s">
        <v>735</v>
      </c>
      <c r="C381" t="s">
        <v>736</v>
      </c>
    </row>
    <row r="382" spans="1:3">
      <c r="A382">
        <v>627</v>
      </c>
      <c r="B382" t="s">
        <v>737</v>
      </c>
      <c r="C382" t="s">
        <v>738</v>
      </c>
    </row>
    <row r="383" spans="1:3">
      <c r="A383">
        <v>628</v>
      </c>
      <c r="B383" t="s">
        <v>739</v>
      </c>
      <c r="C383" t="s">
        <v>740</v>
      </c>
    </row>
    <row r="384" spans="1:3">
      <c r="A384">
        <v>629</v>
      </c>
      <c r="B384" t="s">
        <v>741</v>
      </c>
      <c r="C384" t="s">
        <v>440</v>
      </c>
    </row>
    <row r="385" spans="1:3">
      <c r="A385">
        <v>631</v>
      </c>
      <c r="B385" t="s">
        <v>742</v>
      </c>
      <c r="C385" t="s">
        <v>743</v>
      </c>
    </row>
    <row r="386" spans="1:3">
      <c r="A386">
        <v>632</v>
      </c>
      <c r="B386" t="s">
        <v>744</v>
      </c>
      <c r="C386" t="s">
        <v>745</v>
      </c>
    </row>
    <row r="387" spans="1:3">
      <c r="A387">
        <v>633</v>
      </c>
      <c r="B387" t="s">
        <v>746</v>
      </c>
      <c r="C387" t="s">
        <v>747</v>
      </c>
    </row>
    <row r="388" spans="1:3">
      <c r="A388">
        <v>634</v>
      </c>
      <c r="B388" t="s">
        <v>748</v>
      </c>
      <c r="C388" t="s">
        <v>749</v>
      </c>
    </row>
    <row r="389" spans="1:3">
      <c r="A389">
        <v>635</v>
      </c>
      <c r="B389" t="s">
        <v>750</v>
      </c>
      <c r="C389" t="s">
        <v>751</v>
      </c>
    </row>
    <row r="390" spans="1:3">
      <c r="A390">
        <v>637</v>
      </c>
      <c r="B390" t="s">
        <v>752</v>
      </c>
      <c r="C390" t="s">
        <v>753</v>
      </c>
    </row>
    <row r="391" spans="1:3">
      <c r="A391">
        <v>639</v>
      </c>
      <c r="B391" t="s">
        <v>754</v>
      </c>
      <c r="C391" t="s">
        <v>755</v>
      </c>
    </row>
    <row r="392" spans="1:3">
      <c r="A392">
        <v>641</v>
      </c>
      <c r="B392" t="s">
        <v>756</v>
      </c>
      <c r="C392" t="s">
        <v>757</v>
      </c>
    </row>
  </sheetData>
  <autoFilter ref="A1:C392" xr:uid="{06F6F933-370D-4311-8D44-4FC47E71219D}">
    <sortState xmlns:xlrd2="http://schemas.microsoft.com/office/spreadsheetml/2017/richdata2" ref="A2:C392">
      <sortCondition ref="A1"/>
    </sortState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7EF0-D8F1-4AE7-8075-AC9DC0C26EAD}">
  <sheetPr>
    <pageSetUpPr fitToPage="1"/>
  </sheetPr>
  <dimension ref="A1:Q645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C11" sqref="C11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6" width="98" customWidth="1"/>
    <col min="7" max="16" width="16.453125" customWidth="1"/>
    <col min="17" max="17" width="33.7265625" style="45" customWidth="1"/>
    <col min="18" max="18" width="16.453125" customWidth="1"/>
  </cols>
  <sheetData>
    <row r="1" spans="1:17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3" thickBot="1"/>
    <row r="3" spans="1:17" s="44" customFormat="1" ht="13">
      <c r="A3" s="1" t="s">
        <v>3</v>
      </c>
      <c r="B3" s="2"/>
      <c r="C3" s="2"/>
      <c r="D3" s="1" t="str">
        <f>_xlfn.IFNA(VLOOKUP(A3,Übersetzung!$B:$C,2,FALSE),"")</f>
        <v>Performance figures</v>
      </c>
      <c r="E3" s="2" t="str">
        <f>_xlfn.IFNA(VLOOKUP(B3,Übersetzung!$B:$C,2,FALSE),"")</f>
        <v/>
      </c>
      <c r="F3" s="2" t="str">
        <f>_xlfn.IFNA(VLOOKUP(C3,Übersetzung!$B:$C,2,FALSE),"")</f>
        <v/>
      </c>
      <c r="G3" s="2">
        <v>2025</v>
      </c>
      <c r="H3" s="2">
        <v>2024</v>
      </c>
      <c r="I3" s="3">
        <v>2023</v>
      </c>
      <c r="J3" s="3">
        <v>2022</v>
      </c>
      <c r="K3" s="3">
        <v>2021</v>
      </c>
      <c r="L3" s="3">
        <v>2020</v>
      </c>
      <c r="M3" s="3">
        <v>2019</v>
      </c>
      <c r="N3" s="3">
        <v>2018</v>
      </c>
      <c r="O3" s="3">
        <v>2017</v>
      </c>
      <c r="P3" s="3">
        <v>2016</v>
      </c>
      <c r="Q3" s="48" t="s">
        <v>759</v>
      </c>
    </row>
    <row r="4" spans="1:17" ht="13">
      <c r="A4" s="16"/>
      <c r="B4" s="8" t="s">
        <v>5</v>
      </c>
      <c r="C4" s="9"/>
      <c r="D4" s="16" t="str">
        <f>_xlfn.IFNA(VLOOKUP(A4,Übersetzung!$B:$C,2,FALSE),"")</f>
        <v/>
      </c>
      <c r="E4" s="6" t="str">
        <f>_xlfn.IFNA(VLOOKUP(B4,Übersetzung!$B:$C,2,FALSE),"")</f>
        <v>Passengers by business units (million)</v>
      </c>
      <c r="F4" s="7" t="str">
        <f>_xlfn.IFNA(VLOOKUP(C4,Übersetzung!$B:$C,2,FALSE),"")</f>
        <v/>
      </c>
      <c r="G4" s="9"/>
      <c r="H4" s="9"/>
      <c r="I4" s="9"/>
      <c r="J4" s="9"/>
      <c r="K4" s="9"/>
      <c r="L4" s="9"/>
      <c r="M4" s="9"/>
      <c r="N4" s="9"/>
      <c r="O4" s="9"/>
      <c r="P4" s="9"/>
      <c r="Q4" s="47"/>
    </row>
    <row r="5" spans="1:17" ht="13">
      <c r="A5" s="16"/>
      <c r="B5" s="6"/>
      <c r="C5" s="7" t="s">
        <v>7</v>
      </c>
      <c r="D5" s="16" t="str">
        <f>_xlfn.IFNA(VLOOKUP(A5,Übersetzung!$B:$C,2,FALSE),"")</f>
        <v/>
      </c>
      <c r="E5" s="6" t="str">
        <f>_xlfn.IFNA(VLOOKUP(B5,Übersetzung!$B:$C,2,FALSE),"")</f>
        <v/>
      </c>
      <c r="F5" s="7" t="str">
        <f>_xlfn.IFNA(VLOOKUP(C5,Übersetzung!$B:$C,2,FALSE),"")</f>
        <v>DB Group</v>
      </c>
      <c r="G5" s="5">
        <v>2498</v>
      </c>
      <c r="H5" s="5">
        <v>2429</v>
      </c>
      <c r="I5" s="5">
        <v>2385</v>
      </c>
      <c r="J5" s="5">
        <v>2205</v>
      </c>
      <c r="K5" s="5">
        <v>2931</v>
      </c>
      <c r="L5" s="5">
        <v>2866</v>
      </c>
      <c r="M5" s="5">
        <v>4874</v>
      </c>
      <c r="N5" s="5">
        <v>4669</v>
      </c>
      <c r="O5" s="5">
        <v>4685</v>
      </c>
      <c r="P5" s="5">
        <v>4417</v>
      </c>
      <c r="Q5" s="49"/>
    </row>
    <row r="6" spans="1:17" ht="13">
      <c r="A6" s="16"/>
      <c r="B6" s="6"/>
      <c r="C6" s="7" t="s">
        <v>9</v>
      </c>
      <c r="D6" s="16" t="str">
        <f>_xlfn.IFNA(VLOOKUP(A6,Übersetzung!$B:$C,2,FALSE),"")</f>
        <v/>
      </c>
      <c r="E6" s="6" t="str">
        <f>_xlfn.IFNA(VLOOKUP(B6,Übersetzung!$B:$C,2,FALSE),"")</f>
        <v/>
      </c>
      <c r="F6" s="7" t="str">
        <f>_xlfn.IFNA(VLOOKUP(C6,Übersetzung!$B:$C,2,FALSE),"")</f>
        <v>DB Long-Distance</v>
      </c>
      <c r="G6" s="17">
        <v>135.80000000000001</v>
      </c>
      <c r="H6" s="17">
        <v>133.4</v>
      </c>
      <c r="I6" s="17">
        <v>140.30000000000001</v>
      </c>
      <c r="J6" s="17">
        <v>132</v>
      </c>
      <c r="K6" s="17">
        <v>81.900000000000006</v>
      </c>
      <c r="L6" s="17">
        <v>81.599999999999994</v>
      </c>
      <c r="M6" s="17">
        <v>151.4</v>
      </c>
      <c r="N6" s="17">
        <v>148.6</v>
      </c>
      <c r="O6" s="17">
        <v>142.81</v>
      </c>
      <c r="P6" s="17">
        <v>139.80000000000001</v>
      </c>
      <c r="Q6" s="49"/>
    </row>
    <row r="7" spans="1:17" ht="13">
      <c r="A7" s="16"/>
      <c r="B7" s="6"/>
      <c r="C7" s="7" t="s">
        <v>11</v>
      </c>
      <c r="D7" s="16" t="str">
        <f>_xlfn.IFNA(VLOOKUP(A7,Übersetzung!$B:$C,2,FALSE),"")</f>
        <v/>
      </c>
      <c r="E7" s="6" t="str">
        <f>_xlfn.IFNA(VLOOKUP(B7,Übersetzung!$B:$C,2,FALSE),"")</f>
        <v/>
      </c>
      <c r="F7" s="7" t="str">
        <f>_xlfn.IFNA(VLOOKUP(C7,Übersetzung!$B:$C,2,FALSE),"")</f>
        <v>DB Regional</v>
      </c>
      <c r="G7" s="5">
        <v>2360</v>
      </c>
      <c r="H7" s="5">
        <v>2295</v>
      </c>
      <c r="I7" s="5">
        <v>2244</v>
      </c>
      <c r="J7" s="5">
        <v>2072</v>
      </c>
      <c r="K7" s="5">
        <v>1540</v>
      </c>
      <c r="L7" s="5">
        <v>1604</v>
      </c>
      <c r="M7" s="5">
        <v>2507</v>
      </c>
      <c r="N7" s="5">
        <v>2521</v>
      </c>
      <c r="O7" s="5">
        <v>2562</v>
      </c>
      <c r="P7" s="5">
        <v>2512</v>
      </c>
      <c r="Q7" s="49"/>
    </row>
    <row r="8" spans="1:17" ht="13">
      <c r="A8" s="16"/>
      <c r="B8" s="6"/>
      <c r="C8" s="7" t="s">
        <v>13</v>
      </c>
      <c r="D8" s="16" t="str">
        <f>_xlfn.IFNA(VLOOKUP(A8,Übersetzung!$B:$C,2,FALSE),"")</f>
        <v/>
      </c>
      <c r="E8" s="6" t="str">
        <f>_xlfn.IFNA(VLOOKUP(B8,Übersetzung!$B:$C,2,FALSE),"")</f>
        <v/>
      </c>
      <c r="F8" s="7" t="str">
        <f>_xlfn.IFNA(VLOOKUP(C8,Übersetzung!$B:$C,2,FALSE),"")</f>
        <v>DB Group (rail)</v>
      </c>
      <c r="G8" s="5">
        <v>1930</v>
      </c>
      <c r="H8" s="5">
        <v>1867</v>
      </c>
      <c r="I8" s="5">
        <v>1837</v>
      </c>
      <c r="J8" s="5">
        <v>1737</v>
      </c>
      <c r="K8" s="5">
        <v>1413</v>
      </c>
      <c r="L8" s="5">
        <v>1499</v>
      </c>
      <c r="M8" s="5">
        <v>2603</v>
      </c>
      <c r="N8" s="5">
        <v>2581</v>
      </c>
      <c r="O8" s="5">
        <v>2564</v>
      </c>
      <c r="P8" s="5">
        <v>2365</v>
      </c>
      <c r="Q8" s="49"/>
    </row>
    <row r="9" spans="1:17" ht="13">
      <c r="A9" s="16"/>
      <c r="B9" s="6"/>
      <c r="C9" s="7" t="s">
        <v>15</v>
      </c>
      <c r="D9" s="16" t="str">
        <f>_xlfn.IFNA(VLOOKUP(A9,Übersetzung!$B:$C,2,FALSE),"")</f>
        <v/>
      </c>
      <c r="E9" s="6" t="str">
        <f>_xlfn.IFNA(VLOOKUP(B9,Übersetzung!$B:$C,2,FALSE),"")</f>
        <v/>
      </c>
      <c r="F9" s="7" t="str">
        <f>_xlfn.IFNA(VLOOKUP(C9,Übersetzung!$B:$C,2,FALSE),"")</f>
        <v>DB Long-Distance (rail)</v>
      </c>
      <c r="G9" s="11">
        <v>135.80000000000001</v>
      </c>
      <c r="H9" s="11">
        <v>133.4</v>
      </c>
      <c r="I9" s="11">
        <v>140.30000000000001</v>
      </c>
      <c r="J9" s="11">
        <v>132</v>
      </c>
      <c r="K9" s="11">
        <v>81.900000000000006</v>
      </c>
      <c r="L9" s="11">
        <v>81.3</v>
      </c>
      <c r="M9" s="11">
        <v>150.69999999999999</v>
      </c>
      <c r="N9" s="11">
        <v>147.9</v>
      </c>
      <c r="O9" s="11">
        <v>142.19999999999999</v>
      </c>
      <c r="P9" s="11">
        <v>139</v>
      </c>
      <c r="Q9" s="57"/>
    </row>
    <row r="10" spans="1:17" ht="13">
      <c r="A10" s="16"/>
      <c r="B10" s="6"/>
      <c r="C10" s="7" t="s">
        <v>17</v>
      </c>
      <c r="D10" s="16" t="str">
        <f>_xlfn.IFNA(VLOOKUP(A10,Übersetzung!$B:$C,2,FALSE),"")</f>
        <v/>
      </c>
      <c r="E10" s="6" t="str">
        <f>_xlfn.IFNA(VLOOKUP(B10,Übersetzung!$B:$C,2,FALSE),"")</f>
        <v/>
      </c>
      <c r="F10" s="7" t="str">
        <f>_xlfn.IFNA(VLOOKUP(C10,Übersetzung!$B:$C,2,FALSE),"")</f>
        <v>DB Regional (rail)</v>
      </c>
      <c r="G10" s="5">
        <v>1794</v>
      </c>
      <c r="H10" s="5">
        <v>1733</v>
      </c>
      <c r="I10" s="5">
        <v>1697</v>
      </c>
      <c r="J10" s="5">
        <v>1605</v>
      </c>
      <c r="K10" s="5">
        <v>1121</v>
      </c>
      <c r="L10" s="5">
        <v>1215</v>
      </c>
      <c r="M10" s="5">
        <v>1972</v>
      </c>
      <c r="N10" s="5">
        <v>1940</v>
      </c>
      <c r="O10" s="5">
        <v>1930</v>
      </c>
      <c r="P10" s="5">
        <v>1879</v>
      </c>
      <c r="Q10" s="49"/>
    </row>
    <row r="11" spans="1:17" ht="13">
      <c r="A11" s="16"/>
      <c r="B11" s="6"/>
      <c r="C11" s="7" t="s">
        <v>19</v>
      </c>
      <c r="D11" s="16" t="str">
        <f>_xlfn.IFNA(VLOOKUP(A11,Übersetzung!$B:$C,2,FALSE),"")</f>
        <v/>
      </c>
      <c r="E11" s="6" t="str">
        <f>_xlfn.IFNA(VLOOKUP(B11,Übersetzung!$B:$C,2,FALSE),"")</f>
        <v/>
      </c>
      <c r="F11" s="7" t="str">
        <f>_xlfn.IFNA(VLOOKUP(C11,Übersetzung!$B:$C,2,FALSE),"")</f>
        <v>DB Group (bus)</v>
      </c>
      <c r="G11" s="17">
        <v>567.29999999999995</v>
      </c>
      <c r="H11" s="17">
        <v>562.20000000000005</v>
      </c>
      <c r="I11" s="17">
        <v>547.79999999999995</v>
      </c>
      <c r="J11" s="17">
        <v>468.2</v>
      </c>
      <c r="K11" s="5">
        <v>1518</v>
      </c>
      <c r="L11" s="5">
        <v>1367</v>
      </c>
      <c r="M11" s="5">
        <v>2271</v>
      </c>
      <c r="N11" s="5">
        <v>2087</v>
      </c>
      <c r="O11" s="5">
        <v>2121</v>
      </c>
      <c r="P11" s="5">
        <v>2052</v>
      </c>
      <c r="Q11" s="49"/>
    </row>
    <row r="12" spans="1:17" ht="13">
      <c r="A12" s="16"/>
      <c r="B12" s="6"/>
      <c r="C12" s="7" t="s">
        <v>21</v>
      </c>
      <c r="D12" s="16" t="str">
        <f>_xlfn.IFNA(VLOOKUP(A12,Übersetzung!$B:$C,2,FALSE),"")</f>
        <v/>
      </c>
      <c r="E12" s="6" t="str">
        <f>_xlfn.IFNA(VLOOKUP(B12,Übersetzung!$B:$C,2,FALSE),"")</f>
        <v/>
      </c>
      <c r="F12" s="7" t="str">
        <f>_xlfn.IFNA(VLOOKUP(C12,Übersetzung!$B:$C,2,FALSE),"")</f>
        <v>DB Regional (bus)</v>
      </c>
      <c r="G12" s="11">
        <v>565.5</v>
      </c>
      <c r="H12" s="11">
        <v>561.20000000000005</v>
      </c>
      <c r="I12" s="11">
        <v>546.79999999999995</v>
      </c>
      <c r="J12" s="11">
        <v>467.2</v>
      </c>
      <c r="K12" s="11">
        <v>418.9</v>
      </c>
      <c r="L12" s="11">
        <v>388.8</v>
      </c>
      <c r="M12" s="11">
        <v>534.9</v>
      </c>
      <c r="N12" s="11">
        <v>581.4</v>
      </c>
      <c r="O12" s="11">
        <v>631.70000000000005</v>
      </c>
      <c r="P12" s="11">
        <v>633.20000000000005</v>
      </c>
      <c r="Q12" s="49"/>
    </row>
    <row r="13" spans="1:17" ht="13">
      <c r="A13" s="16"/>
      <c r="B13" s="8" t="s">
        <v>23</v>
      </c>
      <c r="C13" s="9"/>
      <c r="D13" s="16" t="str">
        <f>_xlfn.IFNA(VLOOKUP(A13,Übersetzung!$B:$C,2,FALSE),"")</f>
        <v/>
      </c>
      <c r="E13" s="8" t="str">
        <f>_xlfn.IFNA(VLOOKUP(B13,Übersetzung!$B:$C,2,FALSE),"")</f>
        <v>Passengers per day by business units (million)</v>
      </c>
      <c r="F13" s="9" t="str">
        <f>_xlfn.IFNA(VLOOKUP(C13,Übersetzung!$B:$C,2,FALSE),"")</f>
        <v/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47"/>
    </row>
    <row r="14" spans="1:17" ht="13">
      <c r="A14" s="16"/>
      <c r="B14" s="6"/>
      <c r="C14" s="7" t="s">
        <v>7</v>
      </c>
      <c r="D14" s="16" t="str">
        <f>_xlfn.IFNA(VLOOKUP(A14,Übersetzung!$B:$C,2,FALSE),"")</f>
        <v/>
      </c>
      <c r="E14" s="6" t="str">
        <f>_xlfn.IFNA(VLOOKUP(B14,Übersetzung!$B:$C,2,FALSE),"")</f>
        <v/>
      </c>
      <c r="F14" s="7" t="str">
        <f>_xlfn.IFNA(VLOOKUP(C14,Übersetzung!$B:$C,2,FALSE),"")</f>
        <v>DB Group</v>
      </c>
      <c r="G14" s="80">
        <v>6.8438356164383558</v>
      </c>
      <c r="H14" s="80">
        <v>6.6366120218579239</v>
      </c>
      <c r="I14" s="80">
        <v>6.5342465753424657</v>
      </c>
      <c r="J14" s="80">
        <v>6.0410958904109586</v>
      </c>
      <c r="K14" s="80">
        <v>8.0301369863013701</v>
      </c>
      <c r="L14" s="80">
        <v>7.8306010928961749</v>
      </c>
      <c r="M14" s="80">
        <v>13.353424657534246</v>
      </c>
      <c r="N14" s="80">
        <v>12.791780821917808</v>
      </c>
      <c r="O14" s="80">
        <v>12.835616438356164</v>
      </c>
      <c r="P14" s="80">
        <v>12.068306010928962</v>
      </c>
      <c r="Q14" s="57"/>
    </row>
    <row r="15" spans="1:17" ht="13">
      <c r="A15" s="16"/>
      <c r="B15" s="6"/>
      <c r="C15" s="7" t="s">
        <v>9</v>
      </c>
      <c r="D15" s="16" t="str">
        <f>_xlfn.IFNA(VLOOKUP(A15,Übersetzung!$B:$C,2,FALSE),"")</f>
        <v/>
      </c>
      <c r="E15" s="6" t="str">
        <f>_xlfn.IFNA(VLOOKUP(B15,Übersetzung!$B:$C,2,FALSE),"")</f>
        <v/>
      </c>
      <c r="F15" s="7" t="str">
        <f>_xlfn.IFNA(VLOOKUP(C15,Übersetzung!$B:$C,2,FALSE),"")</f>
        <v>DB Long-Distance</v>
      </c>
      <c r="G15" s="80">
        <v>0.37205479452054796</v>
      </c>
      <c r="H15" s="80">
        <v>0.36448087431693993</v>
      </c>
      <c r="I15" s="80">
        <v>0.38438356164383564</v>
      </c>
      <c r="J15" s="80">
        <v>0.36164383561643837</v>
      </c>
      <c r="K15" s="80">
        <v>0.22438356164383563</v>
      </c>
      <c r="L15" s="80">
        <v>0.22295081967213112</v>
      </c>
      <c r="M15" s="80">
        <v>0.41479452054794524</v>
      </c>
      <c r="N15" s="80">
        <v>0.40712328767123285</v>
      </c>
      <c r="O15" s="80">
        <v>0.39126027397260277</v>
      </c>
      <c r="P15" s="80">
        <v>0.38196721311475412</v>
      </c>
      <c r="Q15" s="57"/>
    </row>
    <row r="16" spans="1:17" ht="13">
      <c r="A16" s="16"/>
      <c r="B16" s="6"/>
      <c r="C16" s="7" t="s">
        <v>11</v>
      </c>
      <c r="D16" s="16" t="str">
        <f>_xlfn.IFNA(VLOOKUP(A16,Übersetzung!$B:$C,2,FALSE),"")</f>
        <v/>
      </c>
      <c r="E16" s="6" t="str">
        <f>_xlfn.IFNA(VLOOKUP(B16,Übersetzung!$B:$C,2,FALSE),"")</f>
        <v/>
      </c>
      <c r="F16" s="7" t="str">
        <f>_xlfn.IFNA(VLOOKUP(C16,Übersetzung!$B:$C,2,FALSE),"")</f>
        <v>DB Regional</v>
      </c>
      <c r="G16" s="80">
        <v>6.4657534246575343</v>
      </c>
      <c r="H16" s="80">
        <v>6.2704918032786887</v>
      </c>
      <c r="I16" s="80">
        <v>6.1479452054794521</v>
      </c>
      <c r="J16" s="80">
        <v>5.6767123287671231</v>
      </c>
      <c r="K16" s="80">
        <v>4.2191780821917808</v>
      </c>
      <c r="L16" s="80">
        <v>4.3825136612021858</v>
      </c>
      <c r="M16" s="80">
        <v>6.8684931506849312</v>
      </c>
      <c r="N16" s="80">
        <v>6.9068493150684933</v>
      </c>
      <c r="O16" s="80">
        <v>7.0191780821917806</v>
      </c>
      <c r="P16" s="80">
        <v>6.8633879781420761</v>
      </c>
      <c r="Q16" s="57"/>
    </row>
    <row r="17" spans="1:17" ht="13">
      <c r="A17" s="16"/>
      <c r="B17" s="6"/>
      <c r="C17" s="7" t="s">
        <v>13</v>
      </c>
      <c r="D17" s="16" t="str">
        <f>_xlfn.IFNA(VLOOKUP(A17,Übersetzung!$B:$C,2,FALSE),"")</f>
        <v/>
      </c>
      <c r="E17" s="6" t="str">
        <f>_xlfn.IFNA(VLOOKUP(B17,Übersetzung!$B:$C,2,FALSE),"")</f>
        <v/>
      </c>
      <c r="F17" s="7" t="str">
        <f>_xlfn.IFNA(VLOOKUP(C17,Übersetzung!$B:$C,2,FALSE),"")</f>
        <v>DB Group (rail)</v>
      </c>
      <c r="G17" s="80">
        <v>5.2876712328767121</v>
      </c>
      <c r="H17" s="80">
        <v>5.1010928961748636</v>
      </c>
      <c r="I17" s="80">
        <v>5.0328767123287674</v>
      </c>
      <c r="J17" s="80">
        <v>4.7589041095890412</v>
      </c>
      <c r="K17" s="80">
        <v>3.871232876712329</v>
      </c>
      <c r="L17" s="80">
        <v>4.0956284153005464</v>
      </c>
      <c r="M17" s="80">
        <v>7.1315068493150688</v>
      </c>
      <c r="N17" s="80">
        <v>7.0712328767123287</v>
      </c>
      <c r="O17" s="80">
        <v>7.0246575342465754</v>
      </c>
      <c r="P17" s="80">
        <v>6.4617486338797816</v>
      </c>
      <c r="Q17" s="57"/>
    </row>
    <row r="18" spans="1:17" ht="13">
      <c r="A18" s="16"/>
      <c r="B18" s="6"/>
      <c r="C18" s="7" t="s">
        <v>15</v>
      </c>
      <c r="D18" s="16" t="str">
        <f>_xlfn.IFNA(VLOOKUP(A18,Übersetzung!$B:$C,2,FALSE),"")</f>
        <v/>
      </c>
      <c r="E18" s="6" t="str">
        <f>_xlfn.IFNA(VLOOKUP(B18,Übersetzung!$B:$C,2,FALSE),"")</f>
        <v/>
      </c>
      <c r="F18" s="7" t="str">
        <f>_xlfn.IFNA(VLOOKUP(C18,Übersetzung!$B:$C,2,FALSE),"")</f>
        <v>DB Long-Distance (rail)</v>
      </c>
      <c r="G18" s="80">
        <v>0.37205479452054796</v>
      </c>
      <c r="H18" s="80">
        <v>0.36448087431693993</v>
      </c>
      <c r="I18" s="80">
        <v>0.38438356164383564</v>
      </c>
      <c r="J18" s="80">
        <v>0.36164383561643837</v>
      </c>
      <c r="K18" s="80">
        <v>0.22438356164383563</v>
      </c>
      <c r="L18" s="80">
        <v>0.22213114754098359</v>
      </c>
      <c r="M18" s="80">
        <v>0.4128767123287671</v>
      </c>
      <c r="N18" s="80">
        <v>0.40520547945205482</v>
      </c>
      <c r="O18" s="80">
        <v>0.38958904109589038</v>
      </c>
      <c r="P18" s="80">
        <v>0.3797814207650273</v>
      </c>
      <c r="Q18" s="57"/>
    </row>
    <row r="19" spans="1:17" ht="13">
      <c r="A19" s="16"/>
      <c r="B19" s="6"/>
      <c r="C19" s="7" t="s">
        <v>17</v>
      </c>
      <c r="D19" s="16" t="str">
        <f>_xlfn.IFNA(VLOOKUP(A19,Übersetzung!$B:$C,2,FALSE),"")</f>
        <v/>
      </c>
      <c r="E19" s="6" t="str">
        <f>_xlfn.IFNA(VLOOKUP(B19,Übersetzung!$B:$C,2,FALSE),"")</f>
        <v/>
      </c>
      <c r="F19" s="7" t="str">
        <f>_xlfn.IFNA(VLOOKUP(C19,Übersetzung!$B:$C,2,FALSE),"")</f>
        <v>DB Regional (rail)</v>
      </c>
      <c r="G19" s="80">
        <v>4.9150684931506845</v>
      </c>
      <c r="H19" s="80">
        <v>4.7349726775956285</v>
      </c>
      <c r="I19" s="80">
        <v>4.6493150684931503</v>
      </c>
      <c r="J19" s="80">
        <v>4.397260273972603</v>
      </c>
      <c r="K19" s="80">
        <v>3.0712328767123287</v>
      </c>
      <c r="L19" s="80">
        <v>3.319672131147541</v>
      </c>
      <c r="M19" s="80">
        <v>5.4027397260273968</v>
      </c>
      <c r="N19" s="80">
        <v>5.3150684931506849</v>
      </c>
      <c r="O19" s="80">
        <v>5.2876712328767121</v>
      </c>
      <c r="P19" s="80">
        <v>5.1338797814207648</v>
      </c>
      <c r="Q19" s="57"/>
    </row>
    <row r="20" spans="1:17" ht="13">
      <c r="A20" s="16"/>
      <c r="B20" s="6"/>
      <c r="C20" s="7" t="s">
        <v>19</v>
      </c>
      <c r="D20" s="16" t="str">
        <f>_xlfn.IFNA(VLOOKUP(A20,Übersetzung!$B:$C,2,FALSE),"")</f>
        <v/>
      </c>
      <c r="E20" s="6" t="str">
        <f>_xlfn.IFNA(VLOOKUP(B20,Übersetzung!$B:$C,2,FALSE),"")</f>
        <v/>
      </c>
      <c r="F20" s="7" t="str">
        <f>_xlfn.IFNA(VLOOKUP(C20,Übersetzung!$B:$C,2,FALSE),"")</f>
        <v>DB Group (bus)</v>
      </c>
      <c r="G20" s="80">
        <v>1.5542465753424657</v>
      </c>
      <c r="H20" s="80">
        <v>1.536065573770492</v>
      </c>
      <c r="I20" s="80">
        <v>1.5008219178082192</v>
      </c>
      <c r="J20" s="80">
        <v>1.2827397260273972</v>
      </c>
      <c r="K20" s="80">
        <v>4.1589041095890407</v>
      </c>
      <c r="L20" s="80">
        <v>3.7349726775956285</v>
      </c>
      <c r="M20" s="80">
        <v>6.2219178082191782</v>
      </c>
      <c r="N20" s="80">
        <v>5.7178082191780826</v>
      </c>
      <c r="O20" s="80">
        <v>5.8109589041095893</v>
      </c>
      <c r="P20" s="80">
        <v>5.6065573770491799</v>
      </c>
      <c r="Q20" s="57"/>
    </row>
    <row r="21" spans="1:17" ht="13">
      <c r="A21" s="16"/>
      <c r="B21" s="6"/>
      <c r="C21" s="7" t="s">
        <v>21</v>
      </c>
      <c r="D21" s="16" t="str">
        <f>_xlfn.IFNA(VLOOKUP(A21,Übersetzung!$B:$C,2,FALSE),"")</f>
        <v/>
      </c>
      <c r="E21" s="6" t="str">
        <f>_xlfn.IFNA(VLOOKUP(B21,Übersetzung!$B:$C,2,FALSE),"")</f>
        <v/>
      </c>
      <c r="F21" s="7" t="str">
        <f>_xlfn.IFNA(VLOOKUP(C21,Übersetzung!$B:$C,2,FALSE),"")</f>
        <v>DB Regional (bus)</v>
      </c>
      <c r="G21" s="80">
        <v>1.5493150684931507</v>
      </c>
      <c r="H21" s="80">
        <v>1.5333333333333334</v>
      </c>
      <c r="I21" s="80">
        <v>1.4980821917808218</v>
      </c>
      <c r="J21" s="80">
        <v>1.28</v>
      </c>
      <c r="K21" s="80">
        <v>1.1476712328767122</v>
      </c>
      <c r="L21" s="80">
        <v>1.0622950819672132</v>
      </c>
      <c r="M21" s="80">
        <v>1.4654794520547945</v>
      </c>
      <c r="N21" s="80">
        <v>1.592876712328767</v>
      </c>
      <c r="O21" s="80">
        <v>1.7306849315068495</v>
      </c>
      <c r="P21" s="80">
        <v>1.7300546448087433</v>
      </c>
      <c r="Q21" s="57"/>
    </row>
    <row r="22" spans="1:17" ht="13">
      <c r="A22" s="16"/>
      <c r="B22" s="6" t="s">
        <v>25</v>
      </c>
      <c r="C22" s="7"/>
      <c r="D22" s="16" t="str">
        <f>_xlfn.IFNA(VLOOKUP(A22,Übersetzung!$B:$C,2,FALSE),"")</f>
        <v/>
      </c>
      <c r="E22" s="6" t="str">
        <f>_xlfn.IFNA(VLOOKUP(B22,Übersetzung!$B:$C,2,FALSE),"")</f>
        <v>Passengers (rail) DB Long-Distance by products (million)</v>
      </c>
      <c r="F22" s="7" t="str">
        <f>_xlfn.IFNA(VLOOKUP(C22,Übersetzung!$B:$C,2,FALSE),"")</f>
        <v/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57"/>
    </row>
    <row r="23" spans="1:17" ht="13">
      <c r="A23" s="16"/>
      <c r="B23" s="6"/>
      <c r="C23" s="7" t="s">
        <v>9</v>
      </c>
      <c r="D23" s="16" t="str">
        <f>_xlfn.IFNA(VLOOKUP(A23,Übersetzung!$B:$C,2,FALSE),"")</f>
        <v/>
      </c>
      <c r="E23" s="6" t="str">
        <f>_xlfn.IFNA(VLOOKUP(B23,Übersetzung!$B:$C,2,FALSE),"")</f>
        <v/>
      </c>
      <c r="F23" s="7" t="str">
        <f>_xlfn.IFNA(VLOOKUP(C23,Übersetzung!$B:$C,2,FALSE),"")</f>
        <v>DB Long-Distance</v>
      </c>
      <c r="G23" s="11">
        <v>135.80000000000001</v>
      </c>
      <c r="H23" s="11">
        <v>133.4</v>
      </c>
      <c r="I23" s="11">
        <v>140.30000000000001</v>
      </c>
      <c r="J23" s="11">
        <v>132</v>
      </c>
      <c r="K23" s="11">
        <v>81.900000000000006</v>
      </c>
      <c r="L23" s="11">
        <v>81.3</v>
      </c>
      <c r="M23" s="11">
        <v>150.69999999999999</v>
      </c>
      <c r="N23" s="11">
        <v>147.9</v>
      </c>
      <c r="O23" s="11">
        <v>142.19999999999999</v>
      </c>
      <c r="P23" s="11">
        <v>139</v>
      </c>
      <c r="Q23" s="57"/>
    </row>
    <row r="24" spans="1:17" ht="13">
      <c r="A24" s="16"/>
      <c r="B24" s="6"/>
      <c r="C24" s="7" t="s">
        <v>27</v>
      </c>
      <c r="D24" s="16" t="str">
        <f>_xlfn.IFNA(VLOOKUP(A24,Übersetzung!$B:$C,2,FALSE),"")</f>
        <v/>
      </c>
      <c r="E24" s="6" t="str">
        <f>_xlfn.IFNA(VLOOKUP(B24,Übersetzung!$B:$C,2,FALSE),"")</f>
        <v/>
      </c>
      <c r="F24" s="7" t="str">
        <f>_xlfn.IFNA(VLOOKUP(C24,Übersetzung!$B:$C,2,FALSE),"")</f>
        <v>ICE</v>
      </c>
      <c r="G24" s="11">
        <v>108.2</v>
      </c>
      <c r="H24" s="11">
        <v>105.6</v>
      </c>
      <c r="I24" s="11">
        <v>107.9</v>
      </c>
      <c r="J24" s="11">
        <v>98.1</v>
      </c>
      <c r="K24" s="11">
        <v>57.2</v>
      </c>
      <c r="L24" s="11">
        <v>55</v>
      </c>
      <c r="M24" s="11">
        <v>99.2</v>
      </c>
      <c r="N24" s="11">
        <v>93.9</v>
      </c>
      <c r="O24" s="11">
        <v>86.7</v>
      </c>
      <c r="P24" s="11">
        <v>83.4</v>
      </c>
      <c r="Q24" s="57"/>
    </row>
    <row r="25" spans="1:17" ht="13">
      <c r="A25" s="16"/>
      <c r="B25" s="6"/>
      <c r="C25" s="7" t="s">
        <v>28</v>
      </c>
      <c r="D25" s="16" t="str">
        <f>_xlfn.IFNA(VLOOKUP(A25,Übersetzung!$B:$C,2,FALSE),"")</f>
        <v/>
      </c>
      <c r="E25" s="6" t="str">
        <f>_xlfn.IFNA(VLOOKUP(B25,Übersetzung!$B:$C,2,FALSE),"")</f>
        <v/>
      </c>
      <c r="F25" s="7" t="str">
        <f>_xlfn.IFNA(VLOOKUP(C25,Übersetzung!$B:$C,2,FALSE),"")</f>
        <v>Intercity/EC</v>
      </c>
      <c r="G25" s="11">
        <v>25.9</v>
      </c>
      <c r="H25" s="11">
        <v>26.1</v>
      </c>
      <c r="I25" s="11">
        <v>30.7</v>
      </c>
      <c r="J25" s="11">
        <v>32.1</v>
      </c>
      <c r="K25" s="11">
        <v>23</v>
      </c>
      <c r="L25" s="11">
        <v>24.8</v>
      </c>
      <c r="M25" s="11">
        <v>49.6</v>
      </c>
      <c r="N25" s="11">
        <v>52</v>
      </c>
      <c r="O25" s="11">
        <v>53.2</v>
      </c>
      <c r="P25" s="11">
        <v>52.2</v>
      </c>
      <c r="Q25" s="57"/>
    </row>
    <row r="26" spans="1:17" ht="13">
      <c r="A26" s="16"/>
      <c r="B26" s="6"/>
      <c r="C26" s="7" t="s">
        <v>29</v>
      </c>
      <c r="D26" s="16" t="str">
        <f>_xlfn.IFNA(VLOOKUP(A26,Übersetzung!$B:$C,2,FALSE),"")</f>
        <v/>
      </c>
      <c r="E26" s="6" t="str">
        <f>_xlfn.IFNA(VLOOKUP(B26,Übersetzung!$B:$C,2,FALSE),"")</f>
        <v/>
      </c>
      <c r="F26" s="7" t="str">
        <f>_xlfn.IFNA(VLOOKUP(C26,Übersetzung!$B:$C,2,FALSE),"")</f>
        <v>Other products</v>
      </c>
      <c r="G26" s="11">
        <v>1.7</v>
      </c>
      <c r="H26" s="11">
        <v>1.7</v>
      </c>
      <c r="I26" s="11">
        <v>1.7</v>
      </c>
      <c r="J26" s="11">
        <v>1.8</v>
      </c>
      <c r="K26" s="11">
        <v>1.7</v>
      </c>
      <c r="L26" s="11">
        <v>1.5</v>
      </c>
      <c r="M26" s="11">
        <v>1.9</v>
      </c>
      <c r="N26" s="11">
        <v>2</v>
      </c>
      <c r="O26" s="11">
        <v>2.2999999999999998</v>
      </c>
      <c r="P26" s="11">
        <v>3.4</v>
      </c>
      <c r="Q26" s="57"/>
    </row>
    <row r="27" spans="1:17" ht="13">
      <c r="A27" s="16"/>
      <c r="B27" s="8" t="s">
        <v>31</v>
      </c>
      <c r="C27" s="9"/>
      <c r="D27" s="16" t="str">
        <f>_xlfn.IFNA(VLOOKUP(A27,Übersetzung!$B:$C,2,FALSE),"")</f>
        <v/>
      </c>
      <c r="E27" s="8" t="str">
        <f>_xlfn.IFNA(VLOOKUP(B27,Übersetzung!$B:$C,2,FALSE),"")</f>
        <v>Volume sold by business units (million pkm)</v>
      </c>
      <c r="F27" s="9" t="str">
        <f>_xlfn.IFNA(VLOOKUP(C27,Übersetzung!$B:$C,2,FALSE),"")</f>
        <v/>
      </c>
      <c r="G27" s="9"/>
      <c r="H27" s="9"/>
      <c r="I27" s="5"/>
      <c r="J27" s="9"/>
      <c r="K27" s="9"/>
      <c r="L27" s="9"/>
      <c r="M27" s="9"/>
      <c r="N27" s="9"/>
      <c r="O27" s="9"/>
      <c r="P27" s="9"/>
      <c r="Q27" s="47"/>
    </row>
    <row r="28" spans="1:17" ht="13">
      <c r="A28" s="16"/>
      <c r="B28" s="6"/>
      <c r="C28" s="7" t="s">
        <v>33</v>
      </c>
      <c r="D28" s="16" t="str">
        <f>_xlfn.IFNA(VLOOKUP(A28,Übersetzung!$B:$C,2,FALSE),"")</f>
        <v/>
      </c>
      <c r="E28" s="6" t="str">
        <f>_xlfn.IFNA(VLOOKUP(B28,Übersetzung!$B:$C,2,FALSE),"")</f>
        <v/>
      </c>
      <c r="F28" s="7" t="str">
        <f>_xlfn.IFNA(VLOOKUP(C28,Übersetzung!$B:$C,2,FALSE),"")</f>
        <v>DB Group (rail passenger transport)</v>
      </c>
      <c r="G28" s="5">
        <v>86964</v>
      </c>
      <c r="H28" s="5">
        <v>84707</v>
      </c>
      <c r="I28" s="5">
        <v>82943</v>
      </c>
      <c r="J28" s="5">
        <v>76475</v>
      </c>
      <c r="K28" s="5">
        <v>50831</v>
      </c>
      <c r="L28" s="5">
        <v>51933</v>
      </c>
      <c r="M28" s="5">
        <v>98402</v>
      </c>
      <c r="N28" s="5">
        <v>97707</v>
      </c>
      <c r="O28" s="5">
        <v>95854</v>
      </c>
      <c r="P28" s="5">
        <v>91651</v>
      </c>
      <c r="Q28" s="49"/>
    </row>
    <row r="29" spans="1:17" ht="13">
      <c r="A29" s="16"/>
      <c r="B29" s="6"/>
      <c r="C29" s="7" t="s">
        <v>35</v>
      </c>
      <c r="D29" s="16" t="str">
        <f>_xlfn.IFNA(VLOOKUP(A29,Übersetzung!$B:$C,2,FALSE),"")</f>
        <v/>
      </c>
      <c r="E29" s="6" t="str">
        <f>_xlfn.IFNA(VLOOKUP(B29,Übersetzung!$B:$C,2,FALSE),"")</f>
        <v/>
      </c>
      <c r="F29" s="7" t="str">
        <f>_xlfn.IFNA(VLOOKUP(C29,Übersetzung!$B:$C,2,FALSE),"")</f>
        <v>DB Long-Distance (rail passenger transport)</v>
      </c>
      <c r="G29" s="5">
        <v>45492</v>
      </c>
      <c r="H29" s="5">
        <v>44106</v>
      </c>
      <c r="I29" s="5">
        <v>45459</v>
      </c>
      <c r="J29" s="5">
        <v>41720</v>
      </c>
      <c r="K29" s="5">
        <v>24762</v>
      </c>
      <c r="L29" s="5">
        <v>23542</v>
      </c>
      <c r="M29" s="5">
        <v>44151</v>
      </c>
      <c r="N29" s="5">
        <v>42827</v>
      </c>
      <c r="O29" s="5">
        <v>40548</v>
      </c>
      <c r="P29" s="5">
        <v>39516</v>
      </c>
      <c r="Q29" s="49"/>
    </row>
    <row r="30" spans="1:17" ht="13">
      <c r="A30" s="16"/>
      <c r="B30" s="6"/>
      <c r="C30" s="7" t="s">
        <v>37</v>
      </c>
      <c r="D30" s="16" t="str">
        <f>_xlfn.IFNA(VLOOKUP(A30,Übersetzung!$B:$C,2,FALSE),"")</f>
        <v/>
      </c>
      <c r="E30" s="6" t="str">
        <f>_xlfn.IFNA(VLOOKUP(B30,Übersetzung!$B:$C,2,FALSE),"")</f>
        <v/>
      </c>
      <c r="F30" s="7" t="str">
        <f>_xlfn.IFNA(VLOOKUP(C30,Übersetzung!$B:$C,2,FALSE),"")</f>
        <v>DB Regional (rail passenger transport)</v>
      </c>
      <c r="G30" s="5">
        <v>41471</v>
      </c>
      <c r="H30" s="5">
        <v>40601</v>
      </c>
      <c r="I30" s="5">
        <v>37485</v>
      </c>
      <c r="J30" s="5">
        <v>34754</v>
      </c>
      <c r="K30" s="5">
        <v>21407</v>
      </c>
      <c r="L30" s="5">
        <v>23897</v>
      </c>
      <c r="M30" s="5">
        <v>41633</v>
      </c>
      <c r="N30" s="5">
        <v>41878</v>
      </c>
      <c r="O30" s="5">
        <v>41876</v>
      </c>
      <c r="P30" s="5">
        <v>40809</v>
      </c>
      <c r="Q30" s="49"/>
    </row>
    <row r="31" spans="1:17" ht="13">
      <c r="A31" s="16"/>
      <c r="B31" s="6"/>
      <c r="C31" s="7" t="s">
        <v>39</v>
      </c>
      <c r="D31" s="16" t="str">
        <f>_xlfn.IFNA(VLOOKUP(A31,Übersetzung!$B:$C,2,FALSE),"")</f>
        <v/>
      </c>
      <c r="E31" s="6" t="str">
        <f>_xlfn.IFNA(VLOOKUP(B31,Übersetzung!$B:$C,2,FALSE),"")</f>
        <v/>
      </c>
      <c r="F31" s="7" t="str">
        <f>_xlfn.IFNA(VLOOKUP(C31,Übersetzung!$B:$C,2,FALSE),"")</f>
        <v>DB Group (bus)</v>
      </c>
      <c r="G31" s="5">
        <v>6322</v>
      </c>
      <c r="H31" s="5">
        <v>6266</v>
      </c>
      <c r="I31" s="5">
        <v>6024</v>
      </c>
      <c r="J31" s="5">
        <v>5062</v>
      </c>
      <c r="K31" s="5">
        <v>4523</v>
      </c>
      <c r="L31" s="5">
        <v>4207</v>
      </c>
      <c r="M31" s="5">
        <v>6462</v>
      </c>
      <c r="N31" s="5">
        <v>6942</v>
      </c>
      <c r="O31" s="5">
        <v>7220</v>
      </c>
      <c r="P31" s="5">
        <v>7821</v>
      </c>
      <c r="Q31" s="49"/>
    </row>
    <row r="32" spans="1:17" ht="13">
      <c r="A32" s="16"/>
      <c r="B32" s="6"/>
      <c r="C32" s="7" t="s">
        <v>40</v>
      </c>
      <c r="D32" s="16" t="str">
        <f>_xlfn.IFNA(VLOOKUP(A32,Übersetzung!$B:$C,2,FALSE),"")</f>
        <v/>
      </c>
      <c r="E32" s="6" t="str">
        <f>_xlfn.IFNA(VLOOKUP(B32,Übersetzung!$B:$C,2,FALSE),"")</f>
        <v/>
      </c>
      <c r="F32" s="7" t="str">
        <f>_xlfn.IFNA(VLOOKUP(C32,Übersetzung!$B:$C,2,FALSE),"")</f>
        <v>DB Regional (bus)</v>
      </c>
      <c r="G32" s="5">
        <v>6298</v>
      </c>
      <c r="H32" s="5">
        <v>6252</v>
      </c>
      <c r="I32" s="5">
        <v>6010</v>
      </c>
      <c r="J32" s="5">
        <v>5049</v>
      </c>
      <c r="K32" s="5">
        <v>4515</v>
      </c>
      <c r="L32" s="5">
        <v>4151</v>
      </c>
      <c r="M32" s="5">
        <v>6275</v>
      </c>
      <c r="N32" s="5">
        <v>6737</v>
      </c>
      <c r="O32" s="5">
        <v>7036</v>
      </c>
      <c r="P32" s="5">
        <v>7589</v>
      </c>
      <c r="Q32" s="49"/>
    </row>
    <row r="33" spans="1:17" ht="13">
      <c r="A33" s="16"/>
      <c r="B33" s="6" t="s">
        <v>41</v>
      </c>
      <c r="C33" s="7"/>
      <c r="D33" s="16" t="str">
        <f>_xlfn.IFNA(VLOOKUP(A33,Übersetzung!$B:$C,2,FALSE),"")</f>
        <v/>
      </c>
      <c r="E33" s="6" t="str">
        <f>_xlfn.IFNA(VLOOKUP(B33,Übersetzung!$B:$C,2,FALSE),"")</f>
        <v>Volume sold DB Long-Distance by products (million pkm)</v>
      </c>
      <c r="F33" s="7" t="str">
        <f>_xlfn.IFNA(VLOOKUP(C33,Übersetzung!$B:$C,2,FALSE),"")</f>
        <v/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57"/>
    </row>
    <row r="34" spans="1:17" ht="13">
      <c r="A34" s="16"/>
      <c r="B34" s="6"/>
      <c r="C34" s="7" t="s">
        <v>9</v>
      </c>
      <c r="D34" s="16" t="str">
        <f>_xlfn.IFNA(VLOOKUP(A34,Übersetzung!$B:$C,2,FALSE),"")</f>
        <v/>
      </c>
      <c r="E34" s="6" t="str">
        <f>_xlfn.IFNA(VLOOKUP(B34,Übersetzung!$B:$C,2,FALSE),"")</f>
        <v/>
      </c>
      <c r="F34" s="7" t="str">
        <f>_xlfn.IFNA(VLOOKUP(C34,Übersetzung!$B:$C,2,FALSE),"")</f>
        <v>DB Long-Distance</v>
      </c>
      <c r="G34" s="5">
        <v>45492</v>
      </c>
      <c r="H34" s="5">
        <v>44106</v>
      </c>
      <c r="I34" s="5">
        <v>45459</v>
      </c>
      <c r="J34" s="5">
        <v>41720</v>
      </c>
      <c r="K34" s="5">
        <v>24762</v>
      </c>
      <c r="L34" s="5">
        <v>23542</v>
      </c>
      <c r="M34" s="5">
        <v>44151</v>
      </c>
      <c r="N34" s="5">
        <v>42827</v>
      </c>
      <c r="O34" s="5">
        <v>40548</v>
      </c>
      <c r="P34" s="5">
        <v>39516</v>
      </c>
      <c r="Q34" s="57"/>
    </row>
    <row r="35" spans="1:17" ht="13">
      <c r="A35" s="16"/>
      <c r="B35" s="6"/>
      <c r="C35" s="7" t="s">
        <v>27</v>
      </c>
      <c r="D35" s="16" t="str">
        <f>_xlfn.IFNA(VLOOKUP(A35,Übersetzung!$B:$C,2,FALSE),"")</f>
        <v/>
      </c>
      <c r="E35" s="6" t="str">
        <f>_xlfn.IFNA(VLOOKUP(B35,Übersetzung!$B:$C,2,FALSE),"")</f>
        <v/>
      </c>
      <c r="F35" s="7" t="str">
        <f>_xlfn.IFNA(VLOOKUP(C35,Übersetzung!$B:$C,2,FALSE),"")</f>
        <v>ICE</v>
      </c>
      <c r="G35" s="5">
        <v>39487</v>
      </c>
      <c r="H35" s="5">
        <v>38241</v>
      </c>
      <c r="I35" s="5">
        <v>37958</v>
      </c>
      <c r="J35" s="5">
        <v>33988</v>
      </c>
      <c r="K35" s="5">
        <v>19572</v>
      </c>
      <c r="L35" s="5">
        <v>18153</v>
      </c>
      <c r="M35" s="5">
        <v>33205</v>
      </c>
      <c r="N35" s="5">
        <v>31066</v>
      </c>
      <c r="O35" s="5">
        <v>28502</v>
      </c>
      <c r="P35" s="5">
        <v>27213</v>
      </c>
      <c r="Q35" s="57"/>
    </row>
    <row r="36" spans="1:17" ht="13">
      <c r="A36" s="16"/>
      <c r="B36" s="6"/>
      <c r="C36" s="7" t="s">
        <v>28</v>
      </c>
      <c r="D36" s="16" t="str">
        <f>_xlfn.IFNA(VLOOKUP(A36,Übersetzung!$B:$C,2,FALSE),"")</f>
        <v/>
      </c>
      <c r="E36" s="6" t="str">
        <f>_xlfn.IFNA(VLOOKUP(B36,Übersetzung!$B:$C,2,FALSE),"")</f>
        <v/>
      </c>
      <c r="F36" s="7" t="str">
        <f>_xlfn.IFNA(VLOOKUP(C36,Übersetzung!$B:$C,2,FALSE),"")</f>
        <v>Intercity/EC</v>
      </c>
      <c r="G36" s="5">
        <v>5947</v>
      </c>
      <c r="H36" s="5">
        <v>5807</v>
      </c>
      <c r="I36" s="5">
        <v>7443</v>
      </c>
      <c r="J36" s="5">
        <v>7671</v>
      </c>
      <c r="K36" s="5">
        <v>5131</v>
      </c>
      <c r="L36" s="5">
        <v>5333</v>
      </c>
      <c r="M36" s="5">
        <v>10881</v>
      </c>
      <c r="N36" s="5">
        <v>11690</v>
      </c>
      <c r="O36" s="5">
        <v>11967</v>
      </c>
      <c r="P36" s="5">
        <v>11426</v>
      </c>
      <c r="Q36" s="57"/>
    </row>
    <row r="37" spans="1:17" ht="13">
      <c r="A37" s="16"/>
      <c r="B37" s="6"/>
      <c r="C37" s="7" t="s">
        <v>29</v>
      </c>
      <c r="D37" s="16" t="str">
        <f>_xlfn.IFNA(VLOOKUP(A37,Übersetzung!$B:$C,2,FALSE),"")</f>
        <v/>
      </c>
      <c r="E37" s="6" t="str">
        <f>_xlfn.IFNA(VLOOKUP(B37,Übersetzung!$B:$C,2,FALSE),"")</f>
        <v/>
      </c>
      <c r="F37" s="7" t="str">
        <f>_xlfn.IFNA(VLOOKUP(C37,Übersetzung!$B:$C,2,FALSE),"")</f>
        <v>Other products</v>
      </c>
      <c r="G37" s="5">
        <v>58</v>
      </c>
      <c r="H37" s="5">
        <v>58</v>
      </c>
      <c r="I37" s="5">
        <v>58</v>
      </c>
      <c r="J37" s="5">
        <v>61</v>
      </c>
      <c r="K37" s="5">
        <v>59</v>
      </c>
      <c r="L37" s="5">
        <v>56</v>
      </c>
      <c r="M37" s="5">
        <v>65</v>
      </c>
      <c r="N37" s="5">
        <v>71</v>
      </c>
      <c r="O37" s="5">
        <v>79</v>
      </c>
      <c r="P37" s="5">
        <v>877</v>
      </c>
      <c r="Q37" s="57"/>
    </row>
    <row r="38" spans="1:17" ht="13">
      <c r="A38" s="16"/>
      <c r="B38" s="8" t="s">
        <v>43</v>
      </c>
      <c r="C38" s="9"/>
      <c r="D38" s="16" t="str">
        <f>_xlfn.IFNA(VLOOKUP(A38,Übersetzung!$B:$C,2,FALSE),"")</f>
        <v/>
      </c>
      <c r="E38" s="8" t="str">
        <f>_xlfn.IFNA(VLOOKUP(B38,Übersetzung!$B:$C,2,FALSE),"")</f>
        <v>Volume produced by business units (million train-path km)</v>
      </c>
      <c r="F38" s="9" t="str">
        <f>_xlfn.IFNA(VLOOKUP(C38,Übersetzung!$B:$C,2,FALSE),"")</f>
        <v/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47"/>
    </row>
    <row r="39" spans="1:17" ht="13">
      <c r="A39" s="16"/>
      <c r="B39" s="6"/>
      <c r="C39" s="7" t="s">
        <v>45</v>
      </c>
      <c r="D39" s="16" t="str">
        <f>_xlfn.IFNA(VLOOKUP(A39,Übersetzung!$B:$C,2,FALSE),"")</f>
        <v/>
      </c>
      <c r="E39" s="6" t="str">
        <f>_xlfn.IFNA(VLOOKUP(B39,Übersetzung!$B:$C,2,FALSE),"")</f>
        <v/>
      </c>
      <c r="F39" s="7" t="str">
        <f>_xlfn.IFNA(VLOOKUP(C39,Übersetzung!$B:$C,2,FALSE),"")</f>
        <v>Rail passenger transport (million train-path km)</v>
      </c>
      <c r="G39" s="17">
        <v>585.4</v>
      </c>
      <c r="H39" s="17">
        <v>566.74199999999996</v>
      </c>
      <c r="I39" s="17">
        <v>578</v>
      </c>
      <c r="J39" s="17">
        <v>592.70000000000005</v>
      </c>
      <c r="K39" s="17">
        <v>680.3</v>
      </c>
      <c r="L39" s="17">
        <v>677.8</v>
      </c>
      <c r="M39" s="17">
        <v>767.3</v>
      </c>
      <c r="N39" s="17">
        <v>781.3</v>
      </c>
      <c r="O39" s="17">
        <v>779</v>
      </c>
      <c r="P39" s="17">
        <v>775.6</v>
      </c>
      <c r="Q39" s="47"/>
    </row>
    <row r="40" spans="1:17" ht="13">
      <c r="A40" s="16"/>
      <c r="B40" s="6"/>
      <c r="C40" s="7" t="s">
        <v>47</v>
      </c>
      <c r="D40" s="16" t="str">
        <f>_xlfn.IFNA(VLOOKUP(A40,Übersetzung!$B:$C,2,FALSE),"")</f>
        <v/>
      </c>
      <c r="E40" s="6" t="str">
        <f>_xlfn.IFNA(VLOOKUP(B40,Übersetzung!$B:$C,2,FALSE),"")</f>
        <v/>
      </c>
      <c r="F40" s="7" t="str">
        <f>_xlfn.IFNA(VLOOKUP(C40,Übersetzung!$B:$C,2,FALSE),"")</f>
        <v>DB Long-Distance (rail) (million train-path km)</v>
      </c>
      <c r="G40" s="17">
        <v>161.19999999999999</v>
      </c>
      <c r="H40" s="17">
        <v>160.1</v>
      </c>
      <c r="I40" s="17">
        <v>157.69999999999999</v>
      </c>
      <c r="J40" s="17">
        <v>158.9</v>
      </c>
      <c r="K40" s="17">
        <v>144.4</v>
      </c>
      <c r="L40" s="17">
        <v>141.69999999999999</v>
      </c>
      <c r="M40" s="17">
        <v>145.69999999999999</v>
      </c>
      <c r="N40" s="17">
        <v>143.4</v>
      </c>
      <c r="O40" s="17">
        <v>140.5</v>
      </c>
      <c r="P40" s="17">
        <v>144.1</v>
      </c>
      <c r="Q40" s="47"/>
    </row>
    <row r="41" spans="1:17" ht="13">
      <c r="A41" s="16"/>
      <c r="B41" s="6"/>
      <c r="C41" s="7" t="s">
        <v>49</v>
      </c>
      <c r="D41" s="16" t="str">
        <f>_xlfn.IFNA(VLOOKUP(A41,Übersetzung!$B:$C,2,FALSE),"")</f>
        <v/>
      </c>
      <c r="E41" s="6" t="str">
        <f>_xlfn.IFNA(VLOOKUP(B41,Übersetzung!$B:$C,2,FALSE),"")</f>
        <v/>
      </c>
      <c r="F41" s="7" t="str">
        <f>_xlfn.IFNA(VLOOKUP(C41,Übersetzung!$B:$C,2,FALSE),"")</f>
        <v>DB Regional (rail) (million train-path km)</v>
      </c>
      <c r="G41" s="17">
        <v>424.2</v>
      </c>
      <c r="H41" s="17">
        <v>406.6</v>
      </c>
      <c r="I41" s="17">
        <v>420.3</v>
      </c>
      <c r="J41" s="17">
        <v>433.7</v>
      </c>
      <c r="K41" s="17">
        <v>426.7</v>
      </c>
      <c r="L41" s="17">
        <v>424.8</v>
      </c>
      <c r="M41" s="17">
        <v>452.5</v>
      </c>
      <c r="N41" s="17">
        <v>460.1</v>
      </c>
      <c r="O41" s="17">
        <v>459.4</v>
      </c>
      <c r="P41" s="17">
        <v>459.3</v>
      </c>
      <c r="Q41" s="47"/>
    </row>
    <row r="42" spans="1:17" ht="13">
      <c r="A42" s="16"/>
      <c r="B42" s="6"/>
      <c r="C42" s="7" t="s">
        <v>51</v>
      </c>
      <c r="D42" s="16" t="str">
        <f>_xlfn.IFNA(VLOOKUP(A42,Übersetzung!$B:$C,2,FALSE),"")</f>
        <v/>
      </c>
      <c r="E42" s="6" t="str">
        <f>_xlfn.IFNA(VLOOKUP(B42,Übersetzung!$B:$C,2,FALSE),"")</f>
        <v/>
      </c>
      <c r="F42" s="7" t="str">
        <f>_xlfn.IFNA(VLOOKUP(C42,Übersetzung!$B:$C,2,FALSE),"")</f>
        <v>Other (rail) (million train-path km)</v>
      </c>
      <c r="G42" s="17">
        <v>0</v>
      </c>
      <c r="H42" s="17">
        <v>0</v>
      </c>
      <c r="I42" s="17">
        <v>0</v>
      </c>
      <c r="J42" s="17">
        <v>0</v>
      </c>
      <c r="K42" s="17">
        <v>109.2</v>
      </c>
      <c r="L42" s="17">
        <v>111.3</v>
      </c>
      <c r="M42" s="17">
        <v>0.2</v>
      </c>
      <c r="N42" s="17">
        <v>0.2</v>
      </c>
      <c r="O42" s="17">
        <v>1.6</v>
      </c>
      <c r="P42" s="17">
        <v>1.61</v>
      </c>
      <c r="Q42" s="47"/>
    </row>
    <row r="43" spans="1:17" ht="13">
      <c r="A43" s="16"/>
      <c r="B43" s="6"/>
      <c r="C43" s="7" t="s">
        <v>53</v>
      </c>
      <c r="D43" s="16" t="str">
        <f>_xlfn.IFNA(VLOOKUP(A43,Übersetzung!$B:$C,2,FALSE),"")</f>
        <v/>
      </c>
      <c r="E43" s="6" t="str">
        <f>_xlfn.IFNA(VLOOKUP(B43,Übersetzung!$B:$C,2,FALSE),"")</f>
        <v/>
      </c>
      <c r="F43" s="7" t="str">
        <f>_xlfn.IFNA(VLOOKUP(C43,Übersetzung!$B:$C,2,FALSE),"")</f>
        <v>Bus transport (million bus km)</v>
      </c>
      <c r="G43" s="17">
        <v>553.5</v>
      </c>
      <c r="H43" s="17">
        <v>555.4</v>
      </c>
      <c r="I43" s="17">
        <v>530.79999999999995</v>
      </c>
      <c r="J43" s="17">
        <v>503.8</v>
      </c>
      <c r="K43" s="5">
        <v>1432</v>
      </c>
      <c r="L43" s="5">
        <v>1388</v>
      </c>
      <c r="M43" s="5">
        <v>1554</v>
      </c>
      <c r="N43" s="5">
        <v>1602</v>
      </c>
      <c r="O43" s="5">
        <v>1616</v>
      </c>
      <c r="P43" s="5">
        <v>1627</v>
      </c>
      <c r="Q43" s="49"/>
    </row>
    <row r="44" spans="1:17" ht="13">
      <c r="A44" s="16"/>
      <c r="B44" s="6"/>
      <c r="C44" s="7" t="s">
        <v>55</v>
      </c>
      <c r="D44" s="16" t="str">
        <f>_xlfn.IFNA(VLOOKUP(A44,Übersetzung!$B:$C,2,FALSE),"")</f>
        <v/>
      </c>
      <c r="E44" s="6" t="str">
        <f>_xlfn.IFNA(VLOOKUP(B44,Übersetzung!$B:$C,2,FALSE),"")</f>
        <v/>
      </c>
      <c r="F44" s="7" t="str">
        <f>_xlfn.IFNA(VLOOKUP(C44,Übersetzung!$B:$C,2,FALSE),"")</f>
        <v>DB Regional (bus) (million bus km)</v>
      </c>
      <c r="G44" s="17">
        <v>552.4</v>
      </c>
      <c r="H44" s="17">
        <v>554</v>
      </c>
      <c r="I44" s="17">
        <v>529</v>
      </c>
      <c r="J44" s="17">
        <v>502.1</v>
      </c>
      <c r="K44" s="17">
        <v>482.8</v>
      </c>
      <c r="L44" s="17">
        <v>456.7</v>
      </c>
      <c r="M44" s="17">
        <v>479.8</v>
      </c>
      <c r="N44" s="17">
        <v>518.6</v>
      </c>
      <c r="O44" s="17">
        <v>532</v>
      </c>
      <c r="P44" s="17">
        <v>586.5</v>
      </c>
      <c r="Q44" s="49"/>
    </row>
    <row r="45" spans="1:17" ht="13">
      <c r="A45" s="16"/>
      <c r="B45" s="8" t="s">
        <v>57</v>
      </c>
      <c r="C45" s="9"/>
      <c r="D45" s="16" t="str">
        <f>_xlfn.IFNA(VLOOKUP(A45,Übersetzung!$B:$C,2,FALSE),"")</f>
        <v/>
      </c>
      <c r="E45" s="8" t="str">
        <f>_xlfn.IFNA(VLOOKUP(B45,Übersetzung!$B:$C,2,FALSE),"")</f>
        <v>Rail freight transport</v>
      </c>
      <c r="F45" s="9" t="str">
        <f>_xlfn.IFNA(VLOOKUP(C45,Übersetzung!$B:$C,2,FALSE),"")</f>
        <v/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47"/>
    </row>
    <row r="46" spans="1:17" ht="13">
      <c r="A46" s="16"/>
      <c r="B46" s="6"/>
      <c r="C46" s="7" t="s">
        <v>59</v>
      </c>
      <c r="D46" s="16" t="str">
        <f>_xlfn.IFNA(VLOOKUP(A46,Übersetzung!$B:$C,2,FALSE),"")</f>
        <v/>
      </c>
      <c r="E46" s="6" t="str">
        <f>_xlfn.IFNA(VLOOKUP(B46,Übersetzung!$B:$C,2,FALSE),"")</f>
        <v/>
      </c>
      <c r="F46" s="7" t="str">
        <f>_xlfn.IFNA(VLOOKUP(C46,Übersetzung!$B:$C,2,FALSE),"")</f>
        <v>Freight carried (million t)</v>
      </c>
      <c r="G46" s="11">
        <v>165.2</v>
      </c>
      <c r="H46" s="11">
        <v>179.8</v>
      </c>
      <c r="I46" s="11">
        <v>197.6</v>
      </c>
      <c r="J46" s="11">
        <v>222.3</v>
      </c>
      <c r="K46" s="11">
        <v>226.5</v>
      </c>
      <c r="L46" s="11">
        <v>213.1</v>
      </c>
      <c r="M46" s="11">
        <v>232</v>
      </c>
      <c r="N46" s="11">
        <v>255.5</v>
      </c>
      <c r="O46" s="11">
        <v>271</v>
      </c>
      <c r="P46" s="11">
        <v>277.39999999999998</v>
      </c>
      <c r="Q46" s="47"/>
    </row>
    <row r="47" spans="1:17" ht="13">
      <c r="A47" s="16"/>
      <c r="B47" s="6"/>
      <c r="C47" s="7" t="s">
        <v>61</v>
      </c>
      <c r="D47" s="16" t="str">
        <f>_xlfn.IFNA(VLOOKUP(A47,Übersetzung!$B:$C,2,FALSE),"")</f>
        <v/>
      </c>
      <c r="E47" s="6" t="str">
        <f>_xlfn.IFNA(VLOOKUP(B47,Übersetzung!$B:$C,2,FALSE),"")</f>
        <v/>
      </c>
      <c r="F47" s="7" t="str">
        <f>_xlfn.IFNA(VLOOKUP(C47,Übersetzung!$B:$C,2,FALSE),"")</f>
        <v>Freight carried (German subsidiaries) (million t)</v>
      </c>
      <c r="G47" s="11">
        <v>128</v>
      </c>
      <c r="H47" s="11">
        <v>148.6</v>
      </c>
      <c r="I47" s="11">
        <v>163.69999999999999</v>
      </c>
      <c r="J47" s="11">
        <v>185.6</v>
      </c>
      <c r="K47" s="11">
        <v>187.7</v>
      </c>
      <c r="L47" s="11">
        <v>174</v>
      </c>
      <c r="M47" s="11">
        <v>187.3</v>
      </c>
      <c r="N47" s="11">
        <v>200.4</v>
      </c>
      <c r="O47" s="11">
        <v>208.2</v>
      </c>
      <c r="P47" s="11">
        <v>204.5</v>
      </c>
      <c r="Q47" s="47"/>
    </row>
    <row r="48" spans="1:17" ht="13">
      <c r="A48" s="16"/>
      <c r="B48" s="6"/>
      <c r="C48" s="7" t="s">
        <v>63</v>
      </c>
      <c r="D48" s="16" t="str">
        <f>_xlfn.IFNA(VLOOKUP(A48,Übersetzung!$B:$C,2,FALSE),"")</f>
        <v/>
      </c>
      <c r="E48" s="6" t="str">
        <f>_xlfn.IFNA(VLOOKUP(B48,Übersetzung!$B:$C,2,FALSE),"")</f>
        <v/>
      </c>
      <c r="F48" s="7" t="str">
        <f>_xlfn.IFNA(VLOOKUP(C48,Übersetzung!$B:$C,2,FALSE),"")</f>
        <v>Volume sold (million tkm)</v>
      </c>
      <c r="G48" s="5">
        <v>58531</v>
      </c>
      <c r="H48" s="5">
        <v>68545</v>
      </c>
      <c r="I48" s="5">
        <v>74458</v>
      </c>
      <c r="J48" s="5">
        <v>84468</v>
      </c>
      <c r="K48" s="5">
        <v>84850</v>
      </c>
      <c r="L48" s="5">
        <v>78670</v>
      </c>
      <c r="M48" s="5">
        <v>85005</v>
      </c>
      <c r="N48" s="5">
        <v>88237</v>
      </c>
      <c r="O48" s="5">
        <v>92651</v>
      </c>
      <c r="P48" s="5">
        <v>94698</v>
      </c>
      <c r="Q48" s="49"/>
    </row>
    <row r="49" spans="1:17" ht="13">
      <c r="A49" s="16"/>
      <c r="B49" s="6"/>
      <c r="C49" s="7" t="s">
        <v>65</v>
      </c>
      <c r="D49" s="16" t="str">
        <f>_xlfn.IFNA(VLOOKUP(A49,Übersetzung!$B:$C,2,FALSE),"")</f>
        <v/>
      </c>
      <c r="E49" s="6" t="str">
        <f>_xlfn.IFNA(VLOOKUP(B49,Übersetzung!$B:$C,2,FALSE),"")</f>
        <v/>
      </c>
      <c r="F49" s="7" t="str">
        <f>_xlfn.IFNA(VLOOKUP(C49,Übersetzung!$B:$C,2,FALSE),"")</f>
        <v>Volume sold (German subsidiaries) (million tkm)</v>
      </c>
      <c r="G49" s="5">
        <v>36567</v>
      </c>
      <c r="H49" s="5">
        <v>46435</v>
      </c>
      <c r="I49" s="5">
        <v>51905</v>
      </c>
      <c r="J49" s="5">
        <v>59607</v>
      </c>
      <c r="K49" s="5">
        <v>60324</v>
      </c>
      <c r="L49" s="5">
        <v>56224</v>
      </c>
      <c r="M49" s="5">
        <v>60702</v>
      </c>
      <c r="N49" s="5">
        <v>64169</v>
      </c>
      <c r="O49" s="5">
        <v>67566</v>
      </c>
      <c r="P49" s="5">
        <v>70562</v>
      </c>
      <c r="Q49" s="49"/>
    </row>
    <row r="50" spans="1:17" ht="13">
      <c r="A50" s="16"/>
      <c r="B50" s="6"/>
      <c r="C50" s="7" t="s">
        <v>67</v>
      </c>
      <c r="D50" s="16" t="str">
        <f>_xlfn.IFNA(VLOOKUP(A50,Übersetzung!$B:$C,2,FALSE),"")</f>
        <v/>
      </c>
      <c r="E50" s="6" t="str">
        <f>_xlfn.IFNA(VLOOKUP(B50,Übersetzung!$B:$C,2,FALSE),"")</f>
        <v/>
      </c>
      <c r="F50" s="7" t="str">
        <f>_xlfn.IFNA(VLOOKUP(C50,Übersetzung!$B:$C,2,FALSE),"")</f>
        <v>Volume produced (million train-path km)</v>
      </c>
      <c r="G50" s="17">
        <v>105.7</v>
      </c>
      <c r="H50" s="17">
        <v>131</v>
      </c>
      <c r="I50" s="17">
        <v>146.9</v>
      </c>
      <c r="J50" s="17">
        <v>169.1</v>
      </c>
      <c r="K50" s="17">
        <v>169</v>
      </c>
      <c r="L50" s="17">
        <v>156.80000000000001</v>
      </c>
      <c r="M50" s="17">
        <v>162.5</v>
      </c>
      <c r="N50" s="17">
        <v>165.8</v>
      </c>
      <c r="O50" s="17">
        <v>175.6</v>
      </c>
      <c r="P50" s="17">
        <v>179.1</v>
      </c>
      <c r="Q50" s="49"/>
    </row>
    <row r="51" spans="1:17" ht="13">
      <c r="A51" s="16"/>
      <c r="B51" s="6"/>
      <c r="C51" s="7" t="s">
        <v>69</v>
      </c>
      <c r="D51" s="16" t="str">
        <f>_xlfn.IFNA(VLOOKUP(A51,Übersetzung!$B:$C,2,FALSE),"")</f>
        <v/>
      </c>
      <c r="E51" s="6" t="str">
        <f>_xlfn.IFNA(VLOOKUP(B51,Übersetzung!$B:$C,2,FALSE),"")</f>
        <v/>
      </c>
      <c r="F51" s="7" t="str">
        <f>_xlfn.IFNA(VLOOKUP(C51,Übersetzung!$B:$C,2,FALSE),"")</f>
        <v>Mean transport distance (km)</v>
      </c>
      <c r="G51" s="17">
        <v>354.3</v>
      </c>
      <c r="H51" s="17">
        <v>381.2</v>
      </c>
      <c r="I51" s="17">
        <v>376.8</v>
      </c>
      <c r="J51" s="17">
        <v>380</v>
      </c>
      <c r="K51" s="17">
        <v>374.6</v>
      </c>
      <c r="L51" s="17">
        <v>369.3</v>
      </c>
      <c r="M51" s="17">
        <v>366.4</v>
      </c>
      <c r="N51" s="17">
        <v>345.4</v>
      </c>
      <c r="O51" s="17">
        <v>341.9</v>
      </c>
      <c r="P51" s="17">
        <v>341.4</v>
      </c>
      <c r="Q51" s="49"/>
    </row>
    <row r="52" spans="1:17" ht="13">
      <c r="A52" s="16"/>
      <c r="B52" s="6"/>
      <c r="C52" s="7" t="s">
        <v>71</v>
      </c>
      <c r="D52" s="16" t="str">
        <f>_xlfn.IFNA(VLOOKUP(A52,Übersetzung!$B:$C,2,FALSE),"")</f>
        <v/>
      </c>
      <c r="E52" s="6" t="str">
        <f>_xlfn.IFNA(VLOOKUP(B52,Übersetzung!$B:$C,2,FALSE),"")</f>
        <v/>
      </c>
      <c r="F52" s="7" t="str">
        <f>_xlfn.IFNA(VLOOKUP(C52,Übersetzung!$B:$C,2,FALSE),"")</f>
        <v>Capacity utilization (t per train)</v>
      </c>
      <c r="G52" s="17">
        <v>553.6</v>
      </c>
      <c r="H52" s="17">
        <v>523.29999999999995</v>
      </c>
      <c r="I52" s="17">
        <v>506.7</v>
      </c>
      <c r="J52" s="17">
        <v>499.4</v>
      </c>
      <c r="K52" s="17">
        <v>502</v>
      </c>
      <c r="L52" s="17">
        <v>501.7</v>
      </c>
      <c r="M52" s="17">
        <v>523.20000000000005</v>
      </c>
      <c r="N52" s="17">
        <v>532.29999999999995</v>
      </c>
      <c r="O52" s="17">
        <v>527.5</v>
      </c>
      <c r="P52" s="17">
        <v>528.79999999999995</v>
      </c>
      <c r="Q52" s="49"/>
    </row>
    <row r="53" spans="1:17" ht="13">
      <c r="A53" s="16"/>
      <c r="B53" s="8" t="s">
        <v>73</v>
      </c>
      <c r="C53" s="9"/>
      <c r="D53" s="16" t="str">
        <f>_xlfn.IFNA(VLOOKUP(A53,Übersetzung!$B:$C,2,FALSE),"")</f>
        <v/>
      </c>
      <c r="E53" s="8" t="str">
        <f>_xlfn.IFNA(VLOOKUP(B53,Übersetzung!$B:$C,2,FALSE),"")</f>
        <v>Infrastructure</v>
      </c>
      <c r="F53" s="9" t="str">
        <f>_xlfn.IFNA(VLOOKUP(C53,Übersetzung!$B:$C,2,FALSE),"")</f>
        <v/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47"/>
    </row>
    <row r="54" spans="1:17" ht="13">
      <c r="A54" s="16"/>
      <c r="B54" s="6"/>
      <c r="C54" s="7" t="s">
        <v>75</v>
      </c>
      <c r="D54" s="16" t="str">
        <f>_xlfn.IFNA(VLOOKUP(A54,Übersetzung!$B:$C,2,FALSE),"")</f>
        <v/>
      </c>
      <c r="E54" s="6" t="str">
        <f>_xlfn.IFNA(VLOOKUP(B54,Übersetzung!$B:$C,2,FALSE),"")</f>
        <v/>
      </c>
      <c r="F54" s="7" t="str">
        <f>_xlfn.IFNA(VLOOKUP(C54,Übersetzung!$B:$C,2,FALSE),"")</f>
        <v>Train kilometer on track infrastructure (million train-path km)</v>
      </c>
      <c r="G54" s="5">
        <v>1108</v>
      </c>
      <c r="H54" s="5">
        <v>1103</v>
      </c>
      <c r="I54" s="5">
        <v>1118</v>
      </c>
      <c r="J54" s="5">
        <v>1133</v>
      </c>
      <c r="K54" s="5">
        <v>1109</v>
      </c>
      <c r="L54" s="5">
        <v>1066</v>
      </c>
      <c r="M54" s="5">
        <v>1090</v>
      </c>
      <c r="N54" s="5">
        <v>1086</v>
      </c>
      <c r="O54" s="5">
        <v>1073</v>
      </c>
      <c r="P54" s="5">
        <v>1068</v>
      </c>
      <c r="Q54" s="49"/>
    </row>
    <row r="55" spans="1:17" ht="13">
      <c r="A55" s="16"/>
      <c r="B55" s="6"/>
      <c r="C55" s="7" t="s">
        <v>77</v>
      </c>
      <c r="D55" s="16" t="str">
        <f>_xlfn.IFNA(VLOOKUP(A55,Übersetzung!$B:$C,2,FALSE),"")</f>
        <v/>
      </c>
      <c r="E55" s="6" t="str">
        <f>_xlfn.IFNA(VLOOKUP(B55,Übersetzung!$B:$C,2,FALSE),"")</f>
        <v/>
      </c>
      <c r="F55" s="7" t="str">
        <f>_xlfn.IFNA(VLOOKUP(C55,Übersetzung!$B:$C,2,FALSE),"")</f>
        <v>Train kilometer on track infrastructure non-Group customers (million train-path km)</v>
      </c>
      <c r="G55" s="17">
        <v>455.1</v>
      </c>
      <c r="H55" s="17">
        <v>448.8</v>
      </c>
      <c r="I55" s="17">
        <v>437.8</v>
      </c>
      <c r="J55" s="17">
        <v>419.8</v>
      </c>
      <c r="K55" s="17">
        <v>414.3</v>
      </c>
      <c r="L55" s="17">
        <v>385.5</v>
      </c>
      <c r="M55" s="17">
        <v>368.3</v>
      </c>
      <c r="N55" s="17">
        <v>349.3</v>
      </c>
      <c r="O55" s="17">
        <v>331.4</v>
      </c>
      <c r="P55" s="17">
        <v>322</v>
      </c>
      <c r="Q55" s="49"/>
    </row>
    <row r="56" spans="1:17" ht="13">
      <c r="A56" s="16"/>
      <c r="B56" s="6"/>
      <c r="C56" s="7" t="s">
        <v>79</v>
      </c>
      <c r="D56" s="16" t="str">
        <f>_xlfn.IFNA(VLOOKUP(A56,Übersetzung!$B:$C,2,FALSE),"")</f>
        <v/>
      </c>
      <c r="E56" s="6" t="str">
        <f>_xlfn.IFNA(VLOOKUP(B56,Übersetzung!$B:$C,2,FALSE),"")</f>
        <v/>
      </c>
      <c r="F56" s="7" t="str">
        <f>_xlfn.IFNA(VLOOKUP(C56,Übersetzung!$B:$C,2,FALSE),"")</f>
        <v>Station stops (million)</v>
      </c>
      <c r="G56" s="9">
        <v>159.6</v>
      </c>
      <c r="H56" s="9">
        <v>160.1</v>
      </c>
      <c r="I56" s="9">
        <v>159.6</v>
      </c>
      <c r="J56" s="9">
        <v>159.80000000000001</v>
      </c>
      <c r="K56" s="9">
        <v>158.80000000000001</v>
      </c>
      <c r="L56" s="9">
        <v>155.4</v>
      </c>
      <c r="M56" s="9">
        <v>156.4</v>
      </c>
      <c r="N56" s="9">
        <v>154.1</v>
      </c>
      <c r="O56" s="9">
        <v>153.19999999999999</v>
      </c>
      <c r="P56" s="9">
        <v>152.6</v>
      </c>
      <c r="Q56" s="47"/>
    </row>
    <row r="57" spans="1:17" ht="13">
      <c r="A57" s="16"/>
      <c r="B57" s="6"/>
      <c r="C57" s="7" t="s">
        <v>81</v>
      </c>
      <c r="D57" s="16" t="str">
        <f>_xlfn.IFNA(VLOOKUP(A57,Übersetzung!$B:$C,2,FALSE),"")</f>
        <v/>
      </c>
      <c r="E57" s="6" t="str">
        <f>_xlfn.IFNA(VLOOKUP(B57,Übersetzung!$B:$C,2,FALSE),"")</f>
        <v/>
      </c>
      <c r="F57" s="7" t="str">
        <f>_xlfn.IFNA(VLOOKUP(C57,Übersetzung!$B:$C,2,FALSE),"")</f>
        <v>Station stops non-Group customers (million)</v>
      </c>
      <c r="G57" s="9">
        <v>47.7</v>
      </c>
      <c r="H57" s="9">
        <v>49.3</v>
      </c>
      <c r="I57" s="9">
        <v>47.8</v>
      </c>
      <c r="J57" s="9">
        <v>45.1</v>
      </c>
      <c r="K57" s="9">
        <v>46.1</v>
      </c>
      <c r="L57" s="9">
        <v>44.2</v>
      </c>
      <c r="M57" s="9">
        <v>40.200000000000003</v>
      </c>
      <c r="N57" s="11">
        <v>37</v>
      </c>
      <c r="O57" s="9">
        <v>36.1</v>
      </c>
      <c r="P57" s="9">
        <v>35.4</v>
      </c>
      <c r="Q57" s="47"/>
    </row>
    <row r="58" spans="1:17" ht="13">
      <c r="A58" s="16"/>
      <c r="B58" s="6"/>
      <c r="C58" s="7" t="s">
        <v>83</v>
      </c>
      <c r="D58" s="16" t="str">
        <f>_xlfn.IFNA(VLOOKUP(A58,Übersetzung!$B:$C,2,FALSE),"")</f>
        <v/>
      </c>
      <c r="E58" s="6" t="str">
        <f>_xlfn.IFNA(VLOOKUP(B58,Übersetzung!$B:$C,2,FALSE),"")</f>
        <v/>
      </c>
      <c r="F58" s="7" t="str">
        <f>_xlfn.IFNA(VLOOKUP(C58,Übersetzung!$B:$C,2,FALSE),"")</f>
        <v>Traction current (16.7 Hz and direct current) (GWh)</v>
      </c>
      <c r="G58" s="5">
        <v>7025</v>
      </c>
      <c r="H58" s="5">
        <v>7172</v>
      </c>
      <c r="I58" s="5">
        <v>7262</v>
      </c>
      <c r="J58" s="5">
        <v>7515</v>
      </c>
      <c r="K58" s="5">
        <v>7445</v>
      </c>
      <c r="L58" s="5">
        <v>7263</v>
      </c>
      <c r="M58" s="5">
        <v>7986</v>
      </c>
      <c r="N58" s="5">
        <v>8245</v>
      </c>
      <c r="O58" s="5">
        <v>8284</v>
      </c>
      <c r="P58" s="5">
        <v>8902</v>
      </c>
      <c r="Q58" s="49"/>
    </row>
    <row r="59" spans="1:17" ht="13">
      <c r="A59" s="16"/>
      <c r="B59" s="6"/>
      <c r="C59" s="7" t="s">
        <v>85</v>
      </c>
      <c r="D59" s="16" t="str">
        <f>_xlfn.IFNA(VLOOKUP(A59,Übersetzung!$B:$C,2,FALSE),"")</f>
        <v/>
      </c>
      <c r="E59" s="6" t="str">
        <f>_xlfn.IFNA(VLOOKUP(B59,Übersetzung!$B:$C,2,FALSE),"")</f>
        <v/>
      </c>
      <c r="F59" s="7" t="str">
        <f>_xlfn.IFNA(VLOOKUP(C59,Übersetzung!$B:$C,2,FALSE),"")</f>
        <v>Traction current pass-through (16.7 Hz) (GWh)</v>
      </c>
      <c r="G59" s="5">
        <v>3239</v>
      </c>
      <c r="H59" s="5">
        <v>3028</v>
      </c>
      <c r="I59" s="5">
        <v>2695</v>
      </c>
      <c r="J59" s="5">
        <v>2353</v>
      </c>
      <c r="K59" s="5">
        <v>2281</v>
      </c>
      <c r="L59" s="5">
        <v>1985</v>
      </c>
      <c r="M59" s="5">
        <v>1566</v>
      </c>
      <c r="N59" s="5">
        <v>1576</v>
      </c>
      <c r="O59" s="5">
        <v>1906</v>
      </c>
      <c r="P59" s="5">
        <v>1419</v>
      </c>
      <c r="Q59" s="49"/>
    </row>
    <row r="60" spans="1:17" ht="13">
      <c r="A60" s="16"/>
      <c r="B60" s="6"/>
      <c r="C60" s="7" t="s">
        <v>87</v>
      </c>
      <c r="D60" s="16" t="str">
        <f>_xlfn.IFNA(VLOOKUP(A60,Übersetzung!$B:$C,2,FALSE),"")</f>
        <v/>
      </c>
      <c r="E60" s="6" t="str">
        <f>_xlfn.IFNA(VLOOKUP(B60,Übersetzung!$B:$C,2,FALSE),"")</f>
        <v/>
      </c>
      <c r="F60" s="7" t="str">
        <f>_xlfn.IFNA(VLOOKUP(C60,Übersetzung!$B:$C,2,FALSE),"")</f>
        <v>Stationary energy (50 Hz and 16.7 Hz) (GWh)</v>
      </c>
      <c r="G60" s="5">
        <v>2000</v>
      </c>
      <c r="H60" s="5">
        <v>2091</v>
      </c>
      <c r="I60" s="70" t="s">
        <v>760</v>
      </c>
      <c r="J60" s="70" t="s">
        <v>760</v>
      </c>
      <c r="K60" s="70" t="s">
        <v>760</v>
      </c>
      <c r="L60" s="70" t="s">
        <v>760</v>
      </c>
      <c r="M60" s="70" t="s">
        <v>760</v>
      </c>
      <c r="N60" s="70" t="s">
        <v>760</v>
      </c>
      <c r="O60" s="70" t="s">
        <v>760</v>
      </c>
      <c r="P60" s="70" t="s">
        <v>760</v>
      </c>
      <c r="Q60" s="49"/>
    </row>
    <row r="61" spans="1:17" ht="13">
      <c r="A61" s="16"/>
      <c r="B61" s="6"/>
      <c r="C61" s="7" t="s">
        <v>89</v>
      </c>
      <c r="D61" s="16" t="str">
        <f>_xlfn.IFNA(VLOOKUP(A61,Übersetzung!$B:$C,2,FALSE),"")</f>
        <v/>
      </c>
      <c r="E61" s="6" t="str">
        <f>_xlfn.IFNA(VLOOKUP(B61,Übersetzung!$B:$C,2,FALSE),"")</f>
        <v/>
      </c>
      <c r="F61" s="7" t="str">
        <f>_xlfn.IFNA(VLOOKUP(C61,Übersetzung!$B:$C,2,FALSE),"")</f>
        <v>Fuels (million l)</v>
      </c>
      <c r="G61" s="11">
        <v>358.6</v>
      </c>
      <c r="H61" s="11">
        <v>351.3</v>
      </c>
      <c r="I61" s="70" t="s">
        <v>760</v>
      </c>
      <c r="J61" s="70" t="s">
        <v>760</v>
      </c>
      <c r="K61" s="70" t="s">
        <v>760</v>
      </c>
      <c r="L61" s="70" t="s">
        <v>760</v>
      </c>
      <c r="M61" s="70" t="s">
        <v>760</v>
      </c>
      <c r="N61" s="70" t="s">
        <v>760</v>
      </c>
      <c r="O61" s="70" t="s">
        <v>760</v>
      </c>
      <c r="P61" s="70" t="s">
        <v>760</v>
      </c>
      <c r="Q61" s="47"/>
    </row>
    <row r="62" spans="1:17" ht="13">
      <c r="A62" s="16"/>
      <c r="B62" s="6" t="s">
        <v>91</v>
      </c>
      <c r="C62" s="7"/>
      <c r="D62" s="16" t="str">
        <f>_xlfn.IFNA(VLOOKUP(A62,Übersetzung!$B:$C,2,FALSE),"")</f>
        <v/>
      </c>
      <c r="E62" s="6" t="str">
        <f>_xlfn.IFNA(VLOOKUP(B62,Übersetzung!$B:$C,2,FALSE),"")</f>
        <v>Trains per day by business units</v>
      </c>
      <c r="F62" s="7" t="str">
        <f>_xlfn.IFNA(VLOOKUP(C62,Übersetzung!$B:$C,2,FALSE),"")</f>
        <v/>
      </c>
      <c r="G62" s="9"/>
      <c r="H62" s="9"/>
      <c r="I62" s="9"/>
      <c r="J62" s="9"/>
      <c r="K62" s="9"/>
      <c r="L62" s="9"/>
      <c r="M62" s="9"/>
      <c r="N62" s="11"/>
      <c r="O62" s="9"/>
      <c r="P62" s="9"/>
      <c r="Q62" s="47"/>
    </row>
    <row r="63" spans="1:17" ht="13">
      <c r="A63" s="16"/>
      <c r="B63" s="6"/>
      <c r="C63" s="7" t="s">
        <v>93</v>
      </c>
      <c r="D63" s="16" t="str">
        <f>_xlfn.IFNA(VLOOKUP(A63,Übersetzung!$B:$C,2,FALSE),"")</f>
        <v/>
      </c>
      <c r="E63" s="6" t="str">
        <f>_xlfn.IFNA(VLOOKUP(B63,Übersetzung!$B:$C,2,FALSE),"")</f>
        <v/>
      </c>
      <c r="F63" s="7" t="str">
        <f>_xlfn.IFNA(VLOOKUP(C63,Übersetzung!$B:$C,2,FALSE),"")</f>
        <v>DB Group (passenger transport)</v>
      </c>
      <c r="G63" s="5">
        <v>23610</v>
      </c>
      <c r="H63" s="5">
        <v>22448</v>
      </c>
      <c r="I63" s="5">
        <v>23360</v>
      </c>
      <c r="J63" s="5">
        <v>23325</v>
      </c>
      <c r="K63" s="5">
        <v>23505</v>
      </c>
      <c r="L63" s="5">
        <v>22335</v>
      </c>
      <c r="M63" s="5">
        <v>23466</v>
      </c>
      <c r="N63" s="5">
        <v>24068</v>
      </c>
      <c r="O63" s="5">
        <v>24189</v>
      </c>
      <c r="P63" s="5">
        <v>24234</v>
      </c>
      <c r="Q63" s="49"/>
    </row>
    <row r="64" spans="1:17" ht="13">
      <c r="A64" s="16"/>
      <c r="B64" s="6"/>
      <c r="C64" s="7" t="s">
        <v>9</v>
      </c>
      <c r="D64" s="16" t="str">
        <f>_xlfn.IFNA(VLOOKUP(A64,Übersetzung!$B:$C,2,FALSE),"")</f>
        <v/>
      </c>
      <c r="E64" s="6" t="str">
        <f>_xlfn.IFNA(VLOOKUP(B64,Übersetzung!$B:$C,2,FALSE),"")</f>
        <v/>
      </c>
      <c r="F64" s="7" t="str">
        <f>_xlfn.IFNA(VLOOKUP(C64,Übersetzung!$B:$C,2,FALSE),"")</f>
        <v>DB Long-Distance</v>
      </c>
      <c r="G64" s="5">
        <v>1509</v>
      </c>
      <c r="H64" s="5">
        <v>1518</v>
      </c>
      <c r="I64" s="5">
        <v>1617</v>
      </c>
      <c r="J64" s="5">
        <v>1600</v>
      </c>
      <c r="K64" s="5">
        <v>1537</v>
      </c>
      <c r="L64" s="5">
        <v>1425</v>
      </c>
      <c r="M64" s="5">
        <v>1455</v>
      </c>
      <c r="N64" s="5">
        <v>1476</v>
      </c>
      <c r="O64" s="5">
        <v>1387</v>
      </c>
      <c r="P64" s="5">
        <v>1358</v>
      </c>
      <c r="Q64" s="49"/>
    </row>
    <row r="65" spans="1:17" ht="13">
      <c r="A65" s="16"/>
      <c r="B65" s="6"/>
      <c r="C65" s="7" t="s">
        <v>11</v>
      </c>
      <c r="D65" s="16" t="str">
        <f>_xlfn.IFNA(VLOOKUP(A65,Übersetzung!$B:$C,2,FALSE),"")</f>
        <v/>
      </c>
      <c r="E65" s="6" t="str">
        <f>_xlfn.IFNA(VLOOKUP(B65,Übersetzung!$B:$C,2,FALSE),"")</f>
        <v/>
      </c>
      <c r="F65" s="7" t="str">
        <f>_xlfn.IFNA(VLOOKUP(C65,Übersetzung!$B:$C,2,FALSE),"")</f>
        <v>DB Regional</v>
      </c>
      <c r="G65" s="5">
        <v>22101</v>
      </c>
      <c r="H65" s="5">
        <v>20930</v>
      </c>
      <c r="I65" s="5">
        <v>21743</v>
      </c>
      <c r="J65" s="5">
        <v>21725</v>
      </c>
      <c r="K65" s="5">
        <v>21968</v>
      </c>
      <c r="L65" s="5">
        <v>20910</v>
      </c>
      <c r="M65" s="5">
        <v>21977</v>
      </c>
      <c r="N65" s="5">
        <v>22558</v>
      </c>
      <c r="O65" s="5">
        <v>22698</v>
      </c>
      <c r="P65" s="5">
        <v>22769</v>
      </c>
      <c r="Q65" s="49"/>
    </row>
    <row r="66" spans="1:17" ht="13">
      <c r="A66" s="16"/>
      <c r="B66" s="6"/>
      <c r="C66" s="7" t="s">
        <v>95</v>
      </c>
      <c r="D66" s="16" t="str">
        <f>_xlfn.IFNA(VLOOKUP(A66,Übersetzung!$B:$C,2,FALSE),"")</f>
        <v/>
      </c>
      <c r="E66" s="6" t="str">
        <f>_xlfn.IFNA(VLOOKUP(B66,Übersetzung!$B:$C,2,FALSE),"")</f>
        <v/>
      </c>
      <c r="F66" s="7" t="str">
        <f>_xlfn.IFNA(VLOOKUP(C66,Übersetzung!$B:$C,2,FALSE),"")</f>
        <v>DB Group (rail freight transport)</v>
      </c>
      <c r="G66" s="5">
        <v>1918</v>
      </c>
      <c r="H66" s="5">
        <v>2005</v>
      </c>
      <c r="I66" s="5">
        <v>2267</v>
      </c>
      <c r="J66" s="5">
        <v>2632</v>
      </c>
      <c r="K66" s="5">
        <v>2689</v>
      </c>
      <c r="L66" s="5">
        <v>2689</v>
      </c>
      <c r="M66" s="5">
        <v>2732</v>
      </c>
      <c r="N66" s="5">
        <v>2873</v>
      </c>
      <c r="O66" s="5">
        <v>3133</v>
      </c>
      <c r="P66" s="5">
        <v>4362</v>
      </c>
      <c r="Q66" s="49"/>
    </row>
    <row r="67" spans="1:17" ht="13">
      <c r="A67" s="16"/>
      <c r="B67" s="6"/>
      <c r="C67" s="7" t="s">
        <v>97</v>
      </c>
      <c r="D67" s="16" t="str">
        <f>_xlfn.IFNA(VLOOKUP(A67,Übersetzung!$B:$C,2,FALSE),"")</f>
        <v/>
      </c>
      <c r="E67" s="6" t="str">
        <f>_xlfn.IFNA(VLOOKUP(B67,Übersetzung!$B:$C,2,FALSE),"")</f>
        <v/>
      </c>
      <c r="F67" s="7" t="str">
        <f>_xlfn.IFNA(VLOOKUP(C67,Übersetzung!$B:$C,2,FALSE),"")</f>
        <v>DB Cargo</v>
      </c>
      <c r="G67" s="5">
        <v>1918</v>
      </c>
      <c r="H67" s="5">
        <v>2005</v>
      </c>
      <c r="I67" s="5">
        <v>2267</v>
      </c>
      <c r="J67" s="5">
        <v>2632</v>
      </c>
      <c r="K67" s="5">
        <v>2689</v>
      </c>
      <c r="L67" s="5">
        <v>2689</v>
      </c>
      <c r="M67" s="5">
        <v>2732</v>
      </c>
      <c r="N67" s="5">
        <v>2873</v>
      </c>
      <c r="O67" s="5">
        <v>3133</v>
      </c>
      <c r="P67" s="5">
        <v>4362</v>
      </c>
      <c r="Q67" s="49"/>
    </row>
    <row r="68" spans="1:17" ht="13">
      <c r="A68" s="16"/>
      <c r="B68" s="6" t="s">
        <v>98</v>
      </c>
      <c r="C68" s="7"/>
      <c r="D68" s="16" t="str">
        <f>_xlfn.IFNA(VLOOKUP(A68,Übersetzung!$B:$C,2,FALSE),"")</f>
        <v/>
      </c>
      <c r="E68" s="6" t="str">
        <f>_xlfn.IFNA(VLOOKUP(B68,Übersetzung!$B:$C,2,FALSE),"")</f>
        <v>Mean travel/transport distance (rail) (km)</v>
      </c>
      <c r="F68" s="7" t="str">
        <f>_xlfn.IFNA(VLOOKUP(C68,Übersetzung!$B:$C,2,FALSE),"")</f>
        <v/>
      </c>
      <c r="G68" s="9"/>
      <c r="H68" s="9"/>
      <c r="I68" s="9"/>
      <c r="J68" s="9"/>
      <c r="K68" s="9"/>
      <c r="L68" s="9"/>
      <c r="M68" s="9"/>
      <c r="N68" s="11"/>
      <c r="O68" s="9"/>
      <c r="P68" s="9"/>
      <c r="Q68" s="47"/>
    </row>
    <row r="69" spans="1:17" ht="13">
      <c r="A69" s="16"/>
      <c r="B69" s="6"/>
      <c r="C69" s="7" t="s">
        <v>100</v>
      </c>
      <c r="D69" s="16" t="str">
        <f>_xlfn.IFNA(VLOOKUP(A69,Übersetzung!$B:$C,2,FALSE),"")</f>
        <v/>
      </c>
      <c r="E69" s="6" t="str">
        <f>_xlfn.IFNA(VLOOKUP(B69,Übersetzung!$B:$C,2,FALSE),"")</f>
        <v/>
      </c>
      <c r="F69" s="7" t="str">
        <f>_xlfn.IFNA(VLOOKUP(C69,Übersetzung!$B:$C,2,FALSE),"")</f>
        <v>DB Long-Distance (total)</v>
      </c>
      <c r="G69" s="11">
        <v>335</v>
      </c>
      <c r="H69" s="11">
        <v>330.6</v>
      </c>
      <c r="I69" s="11">
        <v>324</v>
      </c>
      <c r="J69" s="11">
        <v>316.10000000000002</v>
      </c>
      <c r="K69" s="11">
        <v>302.3</v>
      </c>
      <c r="L69" s="11">
        <v>289.60000000000002</v>
      </c>
      <c r="M69" s="11">
        <v>293</v>
      </c>
      <c r="N69" s="11">
        <v>289.60000000000002</v>
      </c>
      <c r="O69" s="11">
        <v>285.10000000000002</v>
      </c>
      <c r="P69" s="11">
        <v>284.3</v>
      </c>
      <c r="Q69" s="47"/>
    </row>
    <row r="70" spans="1:17" ht="13">
      <c r="A70" s="16"/>
      <c r="B70" s="6"/>
      <c r="C70" s="7" t="s">
        <v>102</v>
      </c>
      <c r="D70" s="16" t="str">
        <f>_xlfn.IFNA(VLOOKUP(A70,Übersetzung!$B:$C,2,FALSE),"")</f>
        <v/>
      </c>
      <c r="E70" s="6" t="str">
        <f>_xlfn.IFNA(VLOOKUP(B70,Übersetzung!$B:$C,2,FALSE),"")</f>
        <v/>
      </c>
      <c r="F70" s="7" t="str">
        <f>_xlfn.IFNA(VLOOKUP(C70,Übersetzung!$B:$C,2,FALSE),"")</f>
        <v>DB Long-Distance (ICE)</v>
      </c>
      <c r="G70" s="11">
        <v>364.9</v>
      </c>
      <c r="H70" s="11">
        <v>362.1</v>
      </c>
      <c r="I70" s="11">
        <v>351.8</v>
      </c>
      <c r="J70" s="11">
        <v>346.5</v>
      </c>
      <c r="K70" s="11">
        <v>342.3</v>
      </c>
      <c r="L70" s="11">
        <v>330.1</v>
      </c>
      <c r="M70" s="11">
        <v>334.7</v>
      </c>
      <c r="N70" s="11">
        <v>330.8</v>
      </c>
      <c r="O70" s="11">
        <v>328.7</v>
      </c>
      <c r="P70" s="11">
        <v>326.3</v>
      </c>
      <c r="Q70" s="47"/>
    </row>
    <row r="71" spans="1:17" ht="13">
      <c r="A71" s="16"/>
      <c r="B71" s="6"/>
      <c r="C71" s="7" t="s">
        <v>104</v>
      </c>
      <c r="D71" s="16" t="str">
        <f>_xlfn.IFNA(VLOOKUP(A71,Übersetzung!$B:$C,2,FALSE),"")</f>
        <v/>
      </c>
      <c r="E71" s="6" t="str">
        <f>_xlfn.IFNA(VLOOKUP(B71,Übersetzung!$B:$C,2,FALSE),"")</f>
        <v/>
      </c>
      <c r="F71" s="7" t="str">
        <f>_xlfn.IFNA(VLOOKUP(C71,Übersetzung!$B:$C,2,FALSE),"")</f>
        <v>DB Long-Distance (Intercity/EC)</v>
      </c>
      <c r="G71" s="11">
        <v>229.6</v>
      </c>
      <c r="H71" s="11">
        <v>222.5</v>
      </c>
      <c r="I71" s="11">
        <v>242.4</v>
      </c>
      <c r="J71" s="11">
        <v>239</v>
      </c>
      <c r="K71" s="11">
        <v>223.1</v>
      </c>
      <c r="L71" s="11">
        <v>215</v>
      </c>
      <c r="M71" s="11">
        <v>219.4</v>
      </c>
      <c r="N71" s="11">
        <v>224.8</v>
      </c>
      <c r="O71" s="11">
        <v>224.9</v>
      </c>
      <c r="P71" s="11">
        <v>218.9</v>
      </c>
      <c r="Q71" s="47"/>
    </row>
    <row r="72" spans="1:17" ht="13">
      <c r="A72" s="16"/>
      <c r="B72" s="6"/>
      <c r="C72" s="7" t="s">
        <v>11</v>
      </c>
      <c r="D72" s="16" t="str">
        <f>_xlfn.IFNA(VLOOKUP(A72,Übersetzung!$B:$C,2,FALSE),"")</f>
        <v/>
      </c>
      <c r="E72" s="6" t="str">
        <f>_xlfn.IFNA(VLOOKUP(B72,Übersetzung!$B:$C,2,FALSE),"")</f>
        <v/>
      </c>
      <c r="F72" s="7" t="str">
        <f>_xlfn.IFNA(VLOOKUP(C72,Übersetzung!$B:$C,2,FALSE),"")</f>
        <v>DB Regional</v>
      </c>
      <c r="G72" s="11">
        <v>23.1</v>
      </c>
      <c r="H72" s="11">
        <v>23.4</v>
      </c>
      <c r="I72" s="11">
        <v>22.1</v>
      </c>
      <c r="J72" s="11">
        <v>21.7</v>
      </c>
      <c r="K72" s="11">
        <v>19.100000000000001</v>
      </c>
      <c r="L72" s="11">
        <v>19.7</v>
      </c>
      <c r="M72" s="11">
        <v>21.1</v>
      </c>
      <c r="N72" s="11">
        <v>21.6</v>
      </c>
      <c r="O72" s="11">
        <v>21.7</v>
      </c>
      <c r="P72" s="11">
        <v>21.7</v>
      </c>
      <c r="Q72" s="47"/>
    </row>
    <row r="73" spans="1:17" ht="13">
      <c r="A73" s="16"/>
      <c r="B73" s="6"/>
      <c r="C73" s="7" t="s">
        <v>97</v>
      </c>
      <c r="D73" s="16" t="str">
        <f>_xlfn.IFNA(VLOOKUP(A73,Übersetzung!$B:$C,2,FALSE),"")</f>
        <v/>
      </c>
      <c r="E73" s="6" t="str">
        <f>_xlfn.IFNA(VLOOKUP(B73,Übersetzung!$B:$C,2,FALSE),"")</f>
        <v/>
      </c>
      <c r="F73" s="7" t="str">
        <f>_xlfn.IFNA(VLOOKUP(C73,Übersetzung!$B:$C,2,FALSE),"")</f>
        <v>DB Cargo</v>
      </c>
      <c r="G73" s="11">
        <v>354.3</v>
      </c>
      <c r="H73" s="11">
        <v>381.2</v>
      </c>
      <c r="I73" s="11">
        <v>376.8</v>
      </c>
      <c r="J73" s="11">
        <v>380</v>
      </c>
      <c r="K73" s="11">
        <v>374.6</v>
      </c>
      <c r="L73" s="11">
        <v>369.3</v>
      </c>
      <c r="M73" s="11">
        <v>366.4</v>
      </c>
      <c r="N73" s="11">
        <v>345.4</v>
      </c>
      <c r="O73" s="11">
        <v>341.9</v>
      </c>
      <c r="P73" s="11">
        <v>341.4</v>
      </c>
      <c r="Q73" s="47"/>
    </row>
    <row r="74" spans="1:17" ht="13">
      <c r="A74" s="16"/>
      <c r="B74" s="6" t="s">
        <v>106</v>
      </c>
      <c r="C74" s="7"/>
      <c r="D74" s="16" t="str">
        <f>_xlfn.IFNA(VLOOKUP(A74,Übersetzung!$B:$C,2,FALSE),"")</f>
        <v/>
      </c>
      <c r="E74" s="6" t="str">
        <f>_xlfn.IFNA(VLOOKUP(B74,Übersetzung!$B:$C,2,FALSE),"")</f>
        <v>Capacity utilization</v>
      </c>
      <c r="F74" s="7" t="str">
        <f>_xlfn.IFNA(VLOOKUP(C74,Übersetzung!$B:$C,2,FALSE),"")</f>
        <v/>
      </c>
      <c r="G74" s="9"/>
      <c r="H74" s="9"/>
      <c r="I74" s="9"/>
      <c r="J74" s="9"/>
      <c r="K74" s="9"/>
      <c r="L74" s="9"/>
      <c r="M74" s="9"/>
      <c r="N74" s="11"/>
      <c r="O74" s="9"/>
      <c r="P74" s="9"/>
      <c r="Q74" s="47"/>
    </row>
    <row r="75" spans="1:17" ht="13">
      <c r="A75" s="16"/>
      <c r="B75" s="6"/>
      <c r="C75" s="7" t="s">
        <v>108</v>
      </c>
      <c r="D75" s="16" t="str">
        <f>_xlfn.IFNA(VLOOKUP(A75,Übersetzung!$B:$C,2,FALSE),"")</f>
        <v/>
      </c>
      <c r="E75" s="6" t="str">
        <f>_xlfn.IFNA(VLOOKUP(B75,Übersetzung!$B:$C,2,FALSE),"")</f>
        <v/>
      </c>
      <c r="F75" s="7" t="str">
        <f>_xlfn.IFNA(VLOOKUP(C75,Übersetzung!$B:$C,2,FALSE),"")</f>
        <v>DB Long-Distance (%)</v>
      </c>
      <c r="G75" s="11">
        <v>47.9</v>
      </c>
      <c r="H75" s="11">
        <v>47</v>
      </c>
      <c r="I75" s="11">
        <v>49.1</v>
      </c>
      <c r="J75" s="11">
        <v>45.9</v>
      </c>
      <c r="K75" s="11">
        <v>31.4</v>
      </c>
      <c r="L75" s="11">
        <v>30.7</v>
      </c>
      <c r="M75" s="11">
        <v>56.1</v>
      </c>
      <c r="N75" s="11">
        <v>56.1</v>
      </c>
      <c r="O75" s="11">
        <v>55.5</v>
      </c>
      <c r="P75" s="11">
        <v>52.9</v>
      </c>
      <c r="Q75" s="47"/>
    </row>
    <row r="76" spans="1:17" ht="13.5" thickBot="1">
      <c r="A76" s="16"/>
      <c r="B76" s="6"/>
      <c r="C76" s="7" t="s">
        <v>110</v>
      </c>
      <c r="D76" s="16" t="str">
        <f>_xlfn.IFNA(VLOOKUP(A76,Übersetzung!$B:$C,2,FALSE),"")</f>
        <v/>
      </c>
      <c r="E76" s="6" t="str">
        <f>_xlfn.IFNA(VLOOKUP(B76,Übersetzung!$B:$C,2,FALSE),"")</f>
        <v/>
      </c>
      <c r="F76" s="7" t="str">
        <f>_xlfn.IFNA(VLOOKUP(C76,Übersetzung!$B:$C,2,FALSE),"")</f>
        <v>DB Cargo (t per train)</v>
      </c>
      <c r="G76" s="11">
        <v>553.6</v>
      </c>
      <c r="H76" s="11">
        <v>523.29999999999995</v>
      </c>
      <c r="I76" s="11">
        <v>506.7</v>
      </c>
      <c r="J76" s="11">
        <v>499.4</v>
      </c>
      <c r="K76" s="11">
        <v>502</v>
      </c>
      <c r="L76" s="11">
        <v>501.7</v>
      </c>
      <c r="M76" s="11">
        <v>523.20000000000005</v>
      </c>
      <c r="N76" s="11">
        <v>532.29999999999995</v>
      </c>
      <c r="O76" s="11">
        <v>527.5</v>
      </c>
      <c r="P76" s="11">
        <v>528.79999999999995</v>
      </c>
      <c r="Q76" s="47"/>
    </row>
    <row r="77" spans="1:17" ht="13">
      <c r="A77" s="1" t="s">
        <v>112</v>
      </c>
      <c r="B77" s="2"/>
      <c r="C77" s="2"/>
      <c r="D77" s="1" t="str">
        <f>_xlfn.IFNA(VLOOKUP(A77,Übersetzung!$B:$C,2,FALSE),"")</f>
        <v>Quality</v>
      </c>
      <c r="E77" s="2" t="str">
        <f>_xlfn.IFNA(VLOOKUP(B77,Übersetzung!$B:$C,2,FALSE),"")</f>
        <v/>
      </c>
      <c r="F77" s="2" t="str">
        <f>_xlfn.IFNA(VLOOKUP(C77,Übersetzung!$B:$C,2,FALSE),"")</f>
        <v/>
      </c>
      <c r="G77" s="2">
        <v>2025</v>
      </c>
      <c r="H77" s="2">
        <v>2024</v>
      </c>
      <c r="I77" s="3">
        <v>2023</v>
      </c>
      <c r="J77" s="3">
        <v>2022</v>
      </c>
      <c r="K77" s="3">
        <v>2021</v>
      </c>
      <c r="L77" s="3">
        <v>2020</v>
      </c>
      <c r="M77" s="3">
        <v>2019</v>
      </c>
      <c r="N77" s="3">
        <v>2018</v>
      </c>
      <c r="O77" s="3">
        <v>2017</v>
      </c>
      <c r="P77" s="3">
        <v>2016</v>
      </c>
      <c r="Q77" s="48" t="s">
        <v>759</v>
      </c>
    </row>
    <row r="78" spans="1:17" ht="13">
      <c r="A78" s="16"/>
      <c r="B78" s="8" t="s">
        <v>114</v>
      </c>
      <c r="C78" s="9"/>
      <c r="D78" s="16" t="str">
        <f>_xlfn.IFNA(VLOOKUP(A78,Übersetzung!$B:$C,2,FALSE),"")</f>
        <v/>
      </c>
      <c r="E78" s="8" t="str">
        <f>_xlfn.IFNA(VLOOKUP(B78,Übersetzung!$B:$C,2,FALSE),"")</f>
        <v>Punctuality (rail) (%)</v>
      </c>
      <c r="F78" s="9" t="str">
        <f>_xlfn.IFNA(VLOOKUP(C78,Übersetzung!$B:$C,2,FALSE),"")</f>
        <v/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47"/>
    </row>
    <row r="79" spans="1:17" ht="13">
      <c r="A79" s="16"/>
      <c r="B79" s="6"/>
      <c r="C79" s="7" t="s">
        <v>116</v>
      </c>
      <c r="D79" s="16" t="str">
        <f>_xlfn.IFNA(VLOOKUP(A79,Übersetzung!$B:$C,2,FALSE),"")</f>
        <v/>
      </c>
      <c r="E79" s="6" t="str">
        <f>_xlfn.IFNA(VLOOKUP(B79,Übersetzung!$B:$C,2,FALSE),"")</f>
        <v/>
      </c>
      <c r="F79" s="7" t="str">
        <f>_xlfn.IFNA(VLOOKUP(C79,Übersetzung!$B:$C,2,FALSE),"")</f>
        <v>DB Group in Germany</v>
      </c>
      <c r="G79" s="9">
        <v>87.9</v>
      </c>
      <c r="H79" s="9">
        <v>89.4</v>
      </c>
      <c r="I79" s="9">
        <v>90.1</v>
      </c>
      <c r="J79" s="9">
        <v>90.9</v>
      </c>
      <c r="K79" s="9">
        <v>93.7</v>
      </c>
      <c r="L79" s="9">
        <v>95.1</v>
      </c>
      <c r="M79" s="9">
        <v>93.7</v>
      </c>
      <c r="N79" s="9">
        <v>93.4</v>
      </c>
      <c r="O79" s="9">
        <v>93.9</v>
      </c>
      <c r="P79" s="9">
        <v>94.3</v>
      </c>
      <c r="Q79" s="47"/>
    </row>
    <row r="80" spans="1:17" ht="13">
      <c r="A80" s="16"/>
      <c r="B80" s="6"/>
      <c r="C80" s="7" t="s">
        <v>118</v>
      </c>
      <c r="D80" s="16" t="str">
        <f>_xlfn.IFNA(VLOOKUP(A80,Übersetzung!$B:$C,2,FALSE),"")</f>
        <v/>
      </c>
      <c r="E80" s="6" t="str">
        <f>_xlfn.IFNA(VLOOKUP(B80,Übersetzung!$B:$C,2,FALSE),"")</f>
        <v/>
      </c>
      <c r="F80" s="7" t="str">
        <f>_xlfn.IFNA(VLOOKUP(C80,Übersetzung!$B:$C,2,FALSE),"")</f>
        <v>DB passenger transport in Germany</v>
      </c>
      <c r="G80" s="11">
        <v>88</v>
      </c>
      <c r="H80" s="11">
        <v>89.5</v>
      </c>
      <c r="I80" s="11">
        <v>90.3</v>
      </c>
      <c r="J80" s="11">
        <v>91</v>
      </c>
      <c r="K80" s="9">
        <v>93.8</v>
      </c>
      <c r="L80" s="9">
        <v>95.2</v>
      </c>
      <c r="M80" s="9">
        <v>93.9</v>
      </c>
      <c r="N80" s="9">
        <v>93.5</v>
      </c>
      <c r="O80" s="9">
        <v>94.1</v>
      </c>
      <c r="P80" s="9">
        <v>94.4</v>
      </c>
      <c r="Q80" s="47"/>
    </row>
    <row r="81" spans="1:17" ht="13">
      <c r="A81" s="16"/>
      <c r="B81" s="6"/>
      <c r="C81" s="7" t="s">
        <v>9</v>
      </c>
      <c r="D81" s="16" t="str">
        <f>_xlfn.IFNA(VLOOKUP(A81,Übersetzung!$B:$C,2,FALSE),"")</f>
        <v/>
      </c>
      <c r="E81" s="6" t="str">
        <f>_xlfn.IFNA(VLOOKUP(B81,Übersetzung!$B:$C,2,FALSE),"")</f>
        <v/>
      </c>
      <c r="F81" s="7" t="str">
        <f>_xlfn.IFNA(VLOOKUP(C81,Übersetzung!$B:$C,2,FALSE),"")</f>
        <v>DB Long-Distance</v>
      </c>
      <c r="G81" s="11">
        <v>60.1</v>
      </c>
      <c r="H81" s="11">
        <v>62.5</v>
      </c>
      <c r="I81" s="11">
        <v>64</v>
      </c>
      <c r="J81" s="9">
        <v>65.2</v>
      </c>
      <c r="K81" s="9">
        <v>75.2</v>
      </c>
      <c r="L81" s="9">
        <v>81.8</v>
      </c>
      <c r="M81" s="9">
        <v>75.900000000000006</v>
      </c>
      <c r="N81" s="9">
        <v>74.900000000000006</v>
      </c>
      <c r="O81" s="9">
        <v>78.5</v>
      </c>
      <c r="P81" s="9">
        <v>78.900000000000006</v>
      </c>
      <c r="Q81" s="47"/>
    </row>
    <row r="82" spans="1:17" ht="13">
      <c r="A82" s="16"/>
      <c r="B82" s="6"/>
      <c r="C82" s="7" t="s">
        <v>11</v>
      </c>
      <c r="D82" s="16" t="str">
        <f>_xlfn.IFNA(VLOOKUP(A82,Übersetzung!$B:$C,2,FALSE),"")</f>
        <v/>
      </c>
      <c r="E82" s="6" t="str">
        <f>_xlfn.IFNA(VLOOKUP(B82,Übersetzung!$B:$C,2,FALSE),"")</f>
        <v/>
      </c>
      <c r="F82" s="7" t="str">
        <f>_xlfn.IFNA(VLOOKUP(C82,Übersetzung!$B:$C,2,FALSE),"")</f>
        <v>DB Regional</v>
      </c>
      <c r="G82" s="22" t="s">
        <v>761</v>
      </c>
      <c r="H82" s="22">
        <v>90.7</v>
      </c>
      <c r="I82" s="9">
        <v>91.4</v>
      </c>
      <c r="J82" s="9">
        <v>92.2</v>
      </c>
      <c r="K82" s="9">
        <v>94.6</v>
      </c>
      <c r="L82" s="9">
        <v>95.8</v>
      </c>
      <c r="M82" s="9">
        <v>94.6</v>
      </c>
      <c r="N82" s="11">
        <v>94.2</v>
      </c>
      <c r="O82" s="9">
        <v>94.7</v>
      </c>
      <c r="P82" s="9">
        <v>95.1</v>
      </c>
      <c r="Q82" s="47"/>
    </row>
    <row r="83" spans="1:17" ht="13">
      <c r="A83" s="16"/>
      <c r="B83" s="6"/>
      <c r="C83" s="7" t="s">
        <v>120</v>
      </c>
      <c r="D83" s="16" t="str">
        <f>_xlfn.IFNA(VLOOKUP(A83,Übersetzung!$B:$C,2,FALSE),"")</f>
        <v/>
      </c>
      <c r="E83" s="6" t="str">
        <f>_xlfn.IFNA(VLOOKUP(B83,Übersetzung!$B:$C,2,FALSE),"")</f>
        <v/>
      </c>
      <c r="F83" s="7" t="str">
        <f>_xlfn.IFNA(VLOOKUP(C83,Übersetzung!$B:$C,2,FALSE),"")</f>
        <v>DB Cargo (Germany)</v>
      </c>
      <c r="G83" s="11">
        <v>67.7</v>
      </c>
      <c r="H83" s="11">
        <v>68</v>
      </c>
      <c r="I83" s="11">
        <v>70.5</v>
      </c>
      <c r="J83" s="11">
        <v>66.099999999999994</v>
      </c>
      <c r="K83" s="11">
        <v>69.8</v>
      </c>
      <c r="L83" s="11">
        <v>77.599999999999994</v>
      </c>
      <c r="M83" s="11">
        <v>73.8</v>
      </c>
      <c r="N83" s="11">
        <v>72.900000000000006</v>
      </c>
      <c r="O83" s="11">
        <v>73.400000000000006</v>
      </c>
      <c r="P83" s="11">
        <v>76.2</v>
      </c>
      <c r="Q83" s="47"/>
    </row>
    <row r="84" spans="1:17" ht="13">
      <c r="A84" s="16"/>
      <c r="B84" s="6"/>
      <c r="C84" s="7" t="s">
        <v>122</v>
      </c>
      <c r="D84" s="16" t="str">
        <f>_xlfn.IFNA(VLOOKUP(A84,Übersetzung!$B:$C,2,FALSE),"")</f>
        <v/>
      </c>
      <c r="E84" s="6" t="str">
        <f>_xlfn.IFNA(VLOOKUP(B84,Übersetzung!$B:$C,2,FALSE),"")</f>
        <v/>
      </c>
      <c r="F84" s="7" t="str">
        <f>_xlfn.IFNA(VLOOKUP(C84,Übersetzung!$B:$C,2,FALSE),"")</f>
        <v>DB Cargo (Europe)</v>
      </c>
      <c r="G84" s="9">
        <v>67.8</v>
      </c>
      <c r="H84" s="9">
        <v>68.2</v>
      </c>
      <c r="I84" s="9">
        <v>69.7</v>
      </c>
      <c r="J84" s="9">
        <v>66.3</v>
      </c>
      <c r="K84" s="9">
        <v>69.5</v>
      </c>
      <c r="L84" s="9">
        <v>76.900000000000006</v>
      </c>
      <c r="M84" s="11">
        <v>74</v>
      </c>
      <c r="N84" s="9">
        <v>72.8</v>
      </c>
      <c r="O84" s="9">
        <v>72.7</v>
      </c>
      <c r="P84" s="9">
        <v>75.599999999999994</v>
      </c>
      <c r="Q84" s="47"/>
    </row>
    <row r="85" spans="1:17" ht="13">
      <c r="A85" s="16"/>
      <c r="B85" s="76"/>
      <c r="C85" s="51" t="s">
        <v>124</v>
      </c>
      <c r="D85" s="16" t="str">
        <f>_xlfn.IFNA(VLOOKUP(A85,Übersetzung!$B:$C,2,FALSE),"")</f>
        <v/>
      </c>
      <c r="E85" s="76" t="str">
        <f>_xlfn.IFNA(VLOOKUP(B85,Übersetzung!$B:$C,2,FALSE),"")</f>
        <v/>
      </c>
      <c r="F85" s="51" t="str">
        <f>_xlfn.IFNA(VLOOKUP(C85,Übersetzung!$B:$C,2,FALSE),"")</f>
        <v>Punctuality (whole journey) (DB-Long-Distance) (%)</v>
      </c>
      <c r="G85" s="77">
        <v>65.5</v>
      </c>
      <c r="H85" s="77">
        <v>67.400000000000006</v>
      </c>
      <c r="I85" s="77">
        <v>68.900000000000006</v>
      </c>
      <c r="J85" s="77">
        <v>69.3</v>
      </c>
      <c r="K85" s="77">
        <v>76.8</v>
      </c>
      <c r="L85" s="77">
        <v>84.3</v>
      </c>
      <c r="M85" s="77">
        <v>80.8</v>
      </c>
      <c r="N85" s="78">
        <v>80.099999999999994</v>
      </c>
      <c r="O85" s="78">
        <v>84.3</v>
      </c>
      <c r="P85" s="53" t="s">
        <v>760</v>
      </c>
      <c r="Q85" s="79"/>
    </row>
    <row r="86" spans="1:17" ht="13">
      <c r="A86" s="16"/>
      <c r="B86" s="6" t="s">
        <v>126</v>
      </c>
      <c r="C86" s="7"/>
      <c r="D86" s="16" t="str">
        <f>_xlfn.IFNA(VLOOKUP(A86,Übersetzung!$B:$C,2,FALSE),"")</f>
        <v/>
      </c>
      <c r="E86" s="6" t="str">
        <f>_xlfn.IFNA(VLOOKUP(B86,Übersetzung!$B:$C,2,FALSE),"")</f>
        <v>Product quality infrastructure</v>
      </c>
      <c r="F86" s="7" t="str">
        <f>_xlfn.IFNA(VLOOKUP(C86,Übersetzung!$B:$C,2,FALSE),"")</f>
        <v/>
      </c>
      <c r="G86" s="9"/>
      <c r="H86" s="9"/>
      <c r="I86" s="9"/>
      <c r="J86" s="9"/>
      <c r="K86" s="9"/>
      <c r="L86" s="9"/>
      <c r="M86" s="11"/>
      <c r="N86" s="9"/>
      <c r="O86" s="9"/>
      <c r="P86" s="9"/>
      <c r="Q86" s="47"/>
    </row>
    <row r="87" spans="1:17" ht="13">
      <c r="A87" s="16"/>
      <c r="B87" s="6"/>
      <c r="C87" s="7" t="s">
        <v>128</v>
      </c>
      <c r="D87" s="16" t="str">
        <f>_xlfn.IFNA(VLOOKUP(A87,Übersetzung!$B:$C,2,FALSE),"")</f>
        <v/>
      </c>
      <c r="E87" s="6" t="str">
        <f>_xlfn.IFNA(VLOOKUP(B87,Übersetzung!$B:$C,2,FALSE),"")</f>
        <v/>
      </c>
      <c r="F87" s="7" t="str">
        <f>_xlfn.IFNA(VLOOKUP(C87,Übersetzung!$B:$C,2,FALSE),"")</f>
        <v>Punctuality (%)</v>
      </c>
      <c r="G87" s="11">
        <v>86.5</v>
      </c>
      <c r="H87" s="11">
        <v>88.1</v>
      </c>
      <c r="I87" s="73">
        <v>88.9</v>
      </c>
      <c r="J87" s="73">
        <v>89.7</v>
      </c>
      <c r="K87" s="73">
        <v>92.9</v>
      </c>
      <c r="L87" s="73">
        <v>94.5</v>
      </c>
      <c r="M87" s="73">
        <v>93.1</v>
      </c>
      <c r="N87" s="73">
        <v>92.9</v>
      </c>
      <c r="O87" s="73">
        <v>93.6</v>
      </c>
      <c r="P87" s="73">
        <v>93.9</v>
      </c>
      <c r="Q87" s="47"/>
    </row>
    <row r="88" spans="1:17" ht="13">
      <c r="A88" s="16"/>
      <c r="B88" s="6"/>
      <c r="C88" s="7" t="s">
        <v>130</v>
      </c>
      <c r="D88" s="16" t="str">
        <f>_xlfn.IFNA(VLOOKUP(A88,Übersetzung!$B:$C,2,FALSE),"")</f>
        <v/>
      </c>
      <c r="E88" s="6" t="str">
        <f>_xlfn.IFNA(VLOOKUP(B88,Übersetzung!$B:$C,2,FALSE),"")</f>
        <v/>
      </c>
      <c r="F88" s="7" t="str">
        <f>_xlfn.IFNA(VLOOKUP(C88,Übersetzung!$B:$C,2,FALSE),"")</f>
        <v>Infrastructure-related delays (Lost Units/day)</v>
      </c>
      <c r="G88" s="5">
        <v>6831</v>
      </c>
      <c r="H88" s="5">
        <v>5998</v>
      </c>
      <c r="I88" s="70" t="s">
        <v>760</v>
      </c>
      <c r="J88" s="70" t="s">
        <v>760</v>
      </c>
      <c r="K88" s="70" t="s">
        <v>760</v>
      </c>
      <c r="L88" s="70" t="s">
        <v>760</v>
      </c>
      <c r="M88" s="70" t="s">
        <v>760</v>
      </c>
      <c r="N88" s="70" t="s">
        <v>760</v>
      </c>
      <c r="O88" s="70" t="s">
        <v>760</v>
      </c>
      <c r="P88" s="70" t="s">
        <v>760</v>
      </c>
      <c r="Q88" s="57"/>
    </row>
    <row r="89" spans="1:17" ht="13">
      <c r="A89" s="16"/>
      <c r="B89" s="6"/>
      <c r="C89" s="7" t="s">
        <v>132</v>
      </c>
      <c r="D89" s="16" t="str">
        <f>_xlfn.IFNA(VLOOKUP(A89,Übersetzung!$B:$C,2,FALSE),"")</f>
        <v/>
      </c>
      <c r="E89" s="6" t="str">
        <f>_xlfn.IFNA(VLOOKUP(B89,Übersetzung!$B:$C,2,FALSE),"")</f>
        <v/>
      </c>
      <c r="F89" s="7" t="str">
        <f>_xlfn.IFNA(VLOOKUP(C89,Übersetzung!$B:$C,2,FALSE),"")</f>
        <v>Condition grade total network (grade)</v>
      </c>
      <c r="G89" s="80"/>
      <c r="H89" s="80">
        <v>3</v>
      </c>
      <c r="I89" s="81">
        <v>3.03</v>
      </c>
      <c r="J89" s="81">
        <v>3.01</v>
      </c>
      <c r="K89" s="81">
        <v>2.93</v>
      </c>
      <c r="L89" s="53" t="s">
        <v>760</v>
      </c>
      <c r="M89" s="53" t="s">
        <v>760</v>
      </c>
      <c r="N89" s="53" t="s">
        <v>760</v>
      </c>
      <c r="O89" s="53" t="s">
        <v>760</v>
      </c>
      <c r="P89" s="53" t="s">
        <v>760</v>
      </c>
      <c r="Q89" s="47"/>
    </row>
    <row r="90" spans="1:17" s="54" customFormat="1" ht="13">
      <c r="A90" s="16"/>
      <c r="B90" s="50"/>
      <c r="C90" s="51" t="s">
        <v>134</v>
      </c>
      <c r="D90" s="16" t="str">
        <f>_xlfn.IFNA(VLOOKUP(A90,Übersetzung!$B:$C,2,FALSE),"")</f>
        <v/>
      </c>
      <c r="E90" s="50" t="str">
        <f>_xlfn.IFNA(VLOOKUP(B90,Übersetzung!$B:$C,2,FALSE),"")</f>
        <v/>
      </c>
      <c r="F90" s="51" t="str">
        <f>_xlfn.IFNA(VLOOKUP(C90,Übersetzung!$B:$C,2,FALSE),"")</f>
        <v>Condition grade high performance network (grade)</v>
      </c>
      <c r="G90" s="52"/>
      <c r="H90" s="52">
        <v>3</v>
      </c>
      <c r="I90" s="58">
        <v>3.1</v>
      </c>
      <c r="J90" s="53" t="s">
        <v>760</v>
      </c>
      <c r="K90" s="53" t="s">
        <v>760</v>
      </c>
      <c r="L90" s="53" t="s">
        <v>760</v>
      </c>
      <c r="M90" s="53" t="s">
        <v>760</v>
      </c>
      <c r="N90" s="53" t="s">
        <v>760</v>
      </c>
      <c r="O90" s="53" t="s">
        <v>760</v>
      </c>
      <c r="P90" s="53" t="s">
        <v>760</v>
      </c>
      <c r="Q90" s="47"/>
    </row>
    <row r="91" spans="1:17" ht="13">
      <c r="A91" s="16"/>
      <c r="B91" s="6"/>
      <c r="C91" s="7" t="s">
        <v>136</v>
      </c>
      <c r="D91" s="16" t="str">
        <f>_xlfn.IFNA(VLOOKUP(A91,Übersetzung!$B:$C,2,FALSE),"")</f>
        <v/>
      </c>
      <c r="E91" s="6" t="str">
        <f>_xlfn.IFNA(VLOOKUP(B91,Übersetzung!$B:$C,2,FALSE),"")</f>
        <v/>
      </c>
      <c r="F91" s="7" t="str">
        <f>_xlfn.IFNA(VLOOKUP(C91,Übersetzung!$B:$C,2,FALSE),"")</f>
        <v>Condition grade passenger stations (grade)</v>
      </c>
      <c r="G91" s="80">
        <v>3.03</v>
      </c>
      <c r="H91" s="80">
        <v>3.09</v>
      </c>
      <c r="I91" s="53" t="s">
        <v>760</v>
      </c>
      <c r="J91" s="53" t="s">
        <v>760</v>
      </c>
      <c r="K91" s="53" t="s">
        <v>760</v>
      </c>
      <c r="L91" s="53" t="s">
        <v>760</v>
      </c>
      <c r="M91" s="53" t="s">
        <v>760</v>
      </c>
      <c r="N91" s="53" t="s">
        <v>760</v>
      </c>
      <c r="O91" s="53" t="s">
        <v>760</v>
      </c>
      <c r="P91" s="53" t="s">
        <v>760</v>
      </c>
      <c r="Q91" s="47"/>
    </row>
    <row r="92" spans="1:17" ht="13">
      <c r="A92" s="16"/>
      <c r="B92" s="6"/>
      <c r="C92" s="7" t="s">
        <v>138</v>
      </c>
      <c r="D92" s="16" t="str">
        <f>_xlfn.IFNA(VLOOKUP(A92,Übersetzung!$B:$C,2,FALSE),"")</f>
        <v/>
      </c>
      <c r="E92" s="6" t="str">
        <f>_xlfn.IFNA(VLOOKUP(B92,Übersetzung!$B:$C,2,FALSE),"")</f>
        <v/>
      </c>
      <c r="F92" s="7" t="str">
        <f>_xlfn.IFNA(VLOOKUP(C92,Übersetzung!$B:$C,2,FALSE),"")</f>
        <v>Generally modernized track kilometers (per 31.12.) (km)</v>
      </c>
      <c r="G92" s="5">
        <v>147</v>
      </c>
      <c r="H92" s="5">
        <v>74</v>
      </c>
      <c r="I92" s="70" t="s">
        <v>762</v>
      </c>
      <c r="J92" s="70" t="s">
        <v>762</v>
      </c>
      <c r="K92" s="70" t="s">
        <v>762</v>
      </c>
      <c r="L92" s="70" t="s">
        <v>762</v>
      </c>
      <c r="M92" s="70" t="s">
        <v>762</v>
      </c>
      <c r="N92" s="70" t="s">
        <v>762</v>
      </c>
      <c r="O92" s="70" t="s">
        <v>762</v>
      </c>
      <c r="P92" s="70" t="s">
        <v>762</v>
      </c>
      <c r="Q92" s="57"/>
    </row>
    <row r="93" spans="1:17" ht="13">
      <c r="A93" s="16"/>
      <c r="B93" s="6"/>
      <c r="C93" s="7" t="s">
        <v>140</v>
      </c>
      <c r="D93" s="16" t="str">
        <f>_xlfn.IFNA(VLOOKUP(A93,Übersetzung!$B:$C,2,FALSE),"")</f>
        <v/>
      </c>
      <c r="E93" s="6" t="str">
        <f>_xlfn.IFNA(VLOOKUP(B93,Übersetzung!$B:$C,2,FALSE),"")</f>
        <v/>
      </c>
      <c r="F93" s="7" t="str">
        <f>_xlfn.IFNA(VLOOKUP(C93,Übersetzung!$B:$C,2,FALSE),"")</f>
        <v>Amount of restricted speed sections overall network (average/day)</v>
      </c>
      <c r="G93" s="5">
        <v>264</v>
      </c>
      <c r="H93" s="5">
        <v>279</v>
      </c>
      <c r="I93" s="70" t="s">
        <v>760</v>
      </c>
      <c r="J93" s="70" t="s">
        <v>760</v>
      </c>
      <c r="K93" s="70" t="s">
        <v>760</v>
      </c>
      <c r="L93" s="70" t="s">
        <v>760</v>
      </c>
      <c r="M93" s="70" t="s">
        <v>760</v>
      </c>
      <c r="N93" s="70" t="s">
        <v>760</v>
      </c>
      <c r="O93" s="70" t="s">
        <v>760</v>
      </c>
      <c r="P93" s="70" t="s">
        <v>760</v>
      </c>
      <c r="Q93" s="57"/>
    </row>
    <row r="94" spans="1:17" ht="13">
      <c r="A94" s="16"/>
      <c r="B94" s="6"/>
      <c r="C94" s="7" t="s">
        <v>142</v>
      </c>
      <c r="D94" s="16" t="str">
        <f>_xlfn.IFNA(VLOOKUP(A94,Übersetzung!$B:$C,2,FALSE),"")</f>
        <v/>
      </c>
      <c r="E94" s="6" t="str">
        <f>_xlfn.IFNA(VLOOKUP(B94,Übersetzung!$B:$C,2,FALSE),"")</f>
        <v/>
      </c>
      <c r="F94" s="7" t="str">
        <f>_xlfn.IFNA(VLOOKUP(C94,Übersetzung!$B:$C,2,FALSE),"")</f>
        <v>Replacement of old interlockings (per 31.12.) (cumulated amount)</v>
      </c>
      <c r="G94" s="5">
        <v>64</v>
      </c>
      <c r="H94" s="5">
        <v>0</v>
      </c>
      <c r="I94" s="70" t="s">
        <v>762</v>
      </c>
      <c r="J94" s="70" t="s">
        <v>762</v>
      </c>
      <c r="K94" s="70" t="s">
        <v>762</v>
      </c>
      <c r="L94" s="70" t="s">
        <v>762</v>
      </c>
      <c r="M94" s="70" t="s">
        <v>762</v>
      </c>
      <c r="N94" s="70" t="s">
        <v>762</v>
      </c>
      <c r="O94" s="70" t="s">
        <v>762</v>
      </c>
      <c r="P94" s="70" t="s">
        <v>762</v>
      </c>
      <c r="Q94" s="57"/>
    </row>
    <row r="95" spans="1:17" ht="13">
      <c r="A95" s="16"/>
      <c r="B95" s="6"/>
      <c r="C95" s="7" t="s">
        <v>144</v>
      </c>
      <c r="D95" s="16" t="str">
        <f>_xlfn.IFNA(VLOOKUP(A95,Übersetzung!$B:$C,2,FALSE),"")</f>
        <v/>
      </c>
      <c r="E95" s="6" t="str">
        <f>_xlfn.IFNA(VLOOKUP(B95,Übersetzung!$B:$C,2,FALSE),"")</f>
        <v/>
      </c>
      <c r="F95" s="7" t="str">
        <f>_xlfn.IFNA(VLOOKUP(C95,Übersetzung!$B:$C,2,FALSE),"")</f>
        <v>Facilities quality (passenger stations) (grade)</v>
      </c>
      <c r="G95" s="80">
        <v>2.72</v>
      </c>
      <c r="H95" s="80">
        <v>2.72</v>
      </c>
      <c r="I95" s="81">
        <v>2.77</v>
      </c>
      <c r="J95" s="81">
        <v>2.77</v>
      </c>
      <c r="K95" s="81">
        <v>2.77</v>
      </c>
      <c r="L95" s="81">
        <v>2.83</v>
      </c>
      <c r="M95" s="81">
        <v>2.87</v>
      </c>
      <c r="N95" s="81">
        <v>2.88</v>
      </c>
      <c r="O95" s="81">
        <v>2.89</v>
      </c>
      <c r="P95" s="81">
        <v>2.92</v>
      </c>
      <c r="Q95" s="47"/>
    </row>
    <row r="96" spans="1:17" ht="13">
      <c r="A96" s="16"/>
      <c r="B96" s="6"/>
      <c r="C96" s="7" t="s">
        <v>146</v>
      </c>
      <c r="D96" s="16" t="str">
        <f>_xlfn.IFNA(VLOOKUP(A96,Übersetzung!$B:$C,2,FALSE),"")</f>
        <v/>
      </c>
      <c r="E96" s="6" t="str">
        <f>_xlfn.IFNA(VLOOKUP(B96,Übersetzung!$B:$C,2,FALSE),"")</f>
        <v/>
      </c>
      <c r="F96" s="7" t="str">
        <f>_xlfn.IFNA(VLOOKUP(C96,Übersetzung!$B:$C,2,FALSE),"")</f>
        <v>Supply reliability (energy)</v>
      </c>
      <c r="G96" s="80">
        <v>99.99</v>
      </c>
      <c r="H96" s="80">
        <v>99.99</v>
      </c>
      <c r="I96" s="81">
        <v>99.99</v>
      </c>
      <c r="J96" s="81">
        <v>99.99</v>
      </c>
      <c r="K96" s="81">
        <v>99.99</v>
      </c>
      <c r="L96" s="81">
        <v>99.99</v>
      </c>
      <c r="M96" s="81">
        <v>99.99</v>
      </c>
      <c r="N96" s="81">
        <v>99.99</v>
      </c>
      <c r="O96" s="81">
        <v>99.99</v>
      </c>
      <c r="P96" s="81">
        <v>99.99</v>
      </c>
      <c r="Q96" s="47"/>
    </row>
    <row r="97" spans="1:17" ht="13">
      <c r="A97" s="16"/>
      <c r="B97" s="8" t="s">
        <v>148</v>
      </c>
      <c r="C97" s="9"/>
      <c r="D97" s="16" t="str">
        <f>_xlfn.IFNA(VLOOKUP(A97,Übersetzung!$B:$C,2,FALSE),"")</f>
        <v/>
      </c>
      <c r="E97" s="8" t="str">
        <f>_xlfn.IFNA(VLOOKUP(B97,Übersetzung!$B:$C,2,FALSE),"")</f>
        <v>Customer satisfaction (grade)</v>
      </c>
      <c r="F97" s="9" t="str">
        <f>_xlfn.IFNA(VLOOKUP(C97,Übersetzung!$B:$C,2,FALSE),"")</f>
        <v/>
      </c>
      <c r="G97" s="9"/>
      <c r="H97" s="9"/>
      <c r="I97" s="9"/>
      <c r="J97" s="9"/>
      <c r="K97" s="9"/>
      <c r="L97" s="9"/>
      <c r="M97" s="9"/>
      <c r="N97" s="9"/>
      <c r="O97" s="9"/>
      <c r="P97" s="9"/>
      <c r="Q97" s="47"/>
    </row>
    <row r="98" spans="1:17" ht="13">
      <c r="A98" s="16"/>
      <c r="B98" s="6"/>
      <c r="C98" s="7" t="s">
        <v>9</v>
      </c>
      <c r="D98" s="16" t="str">
        <f>_xlfn.IFNA(VLOOKUP(A98,Übersetzung!$B:$C,2,FALSE),"")</f>
        <v/>
      </c>
      <c r="E98" s="6" t="str">
        <f>_xlfn.IFNA(VLOOKUP(B98,Übersetzung!$B:$C,2,FALSE),"")</f>
        <v/>
      </c>
      <c r="F98" s="7" t="str">
        <f>_xlfn.IFNA(VLOOKUP(C98,Übersetzung!$B:$C,2,FALSE),"")</f>
        <v>DB Long-Distance</v>
      </c>
      <c r="G98" s="9">
        <v>2.6</v>
      </c>
      <c r="H98" s="9">
        <v>2.7</v>
      </c>
      <c r="I98" s="9">
        <v>2.7</v>
      </c>
      <c r="J98" s="9">
        <v>2.7</v>
      </c>
      <c r="K98" s="9">
        <v>2.5</v>
      </c>
      <c r="L98" s="9">
        <v>2.4</v>
      </c>
      <c r="M98" s="9">
        <v>2.7</v>
      </c>
      <c r="N98" s="10" t="s">
        <v>760</v>
      </c>
      <c r="O98" s="10" t="s">
        <v>760</v>
      </c>
      <c r="P98" s="10" t="s">
        <v>760</v>
      </c>
      <c r="Q98" s="46"/>
    </row>
    <row r="99" spans="1:17" ht="13">
      <c r="A99" s="16"/>
      <c r="B99" s="6"/>
      <c r="C99" s="7" t="s">
        <v>17</v>
      </c>
      <c r="D99" s="16" t="str">
        <f>_xlfn.IFNA(VLOOKUP(A99,Übersetzung!$B:$C,2,FALSE),"")</f>
        <v/>
      </c>
      <c r="E99" s="6" t="str">
        <f>_xlfn.IFNA(VLOOKUP(B99,Übersetzung!$B:$C,2,FALSE),"")</f>
        <v/>
      </c>
      <c r="F99" s="7" t="str">
        <f>_xlfn.IFNA(VLOOKUP(C99,Übersetzung!$B:$C,2,FALSE),"")</f>
        <v>DB Regional (rail)</v>
      </c>
      <c r="G99" s="11">
        <v>2.2000000000000002</v>
      </c>
      <c r="H99" s="11">
        <v>2.2000000000000002</v>
      </c>
      <c r="I99" s="11">
        <v>2.2000000000000002</v>
      </c>
      <c r="J99" s="11">
        <v>2.2000000000000002</v>
      </c>
      <c r="K99" s="11">
        <v>2</v>
      </c>
      <c r="L99" s="9">
        <v>2.1</v>
      </c>
      <c r="M99" s="9">
        <v>2.2000000000000002</v>
      </c>
      <c r="N99" s="10" t="s">
        <v>760</v>
      </c>
      <c r="O99" s="10" t="s">
        <v>760</v>
      </c>
      <c r="P99" s="10" t="s">
        <v>760</v>
      </c>
      <c r="Q99" s="46"/>
    </row>
    <row r="100" spans="1:17" ht="13">
      <c r="A100" s="16"/>
      <c r="B100" s="6"/>
      <c r="C100" s="7" t="s">
        <v>21</v>
      </c>
      <c r="D100" s="16" t="str">
        <f>_xlfn.IFNA(VLOOKUP(A100,Übersetzung!$B:$C,2,FALSE),"")</f>
        <v/>
      </c>
      <c r="E100" s="6" t="str">
        <f>_xlfn.IFNA(VLOOKUP(B100,Übersetzung!$B:$C,2,FALSE),"")</f>
        <v/>
      </c>
      <c r="F100" s="7" t="str">
        <f>_xlfn.IFNA(VLOOKUP(C100,Übersetzung!$B:$C,2,FALSE),"")</f>
        <v>DB Regional (bus)</v>
      </c>
      <c r="G100" s="11">
        <v>2.2000000000000002</v>
      </c>
      <c r="H100" s="11">
        <v>2.1</v>
      </c>
      <c r="I100" s="11">
        <v>2</v>
      </c>
      <c r="J100" s="11">
        <v>2.2000000000000002</v>
      </c>
      <c r="K100" s="11">
        <v>2.1</v>
      </c>
      <c r="L100" s="53" t="s">
        <v>760</v>
      </c>
      <c r="M100" s="53" t="s">
        <v>760</v>
      </c>
      <c r="N100" s="53" t="s">
        <v>760</v>
      </c>
      <c r="O100" s="53" t="s">
        <v>760</v>
      </c>
      <c r="P100" s="53" t="s">
        <v>760</v>
      </c>
      <c r="Q100" s="46"/>
    </row>
    <row r="101" spans="1:17" ht="13">
      <c r="A101" s="16"/>
      <c r="B101" s="6"/>
      <c r="C101" s="7" t="s">
        <v>97</v>
      </c>
      <c r="D101" s="16" t="str">
        <f>_xlfn.IFNA(VLOOKUP(A101,Übersetzung!$B:$C,2,FALSE),"")</f>
        <v/>
      </c>
      <c r="E101" s="6" t="str">
        <f>_xlfn.IFNA(VLOOKUP(B101,Übersetzung!$B:$C,2,FALSE),"")</f>
        <v/>
      </c>
      <c r="F101" s="7" t="str">
        <f>_xlfn.IFNA(VLOOKUP(C101,Übersetzung!$B:$C,2,FALSE),"")</f>
        <v>DB Cargo</v>
      </c>
      <c r="G101" s="9">
        <v>2.9</v>
      </c>
      <c r="H101" s="9">
        <v>2.9</v>
      </c>
      <c r="I101" s="9">
        <v>2.8</v>
      </c>
      <c r="J101" s="9">
        <v>2.7</v>
      </c>
      <c r="K101" s="9">
        <v>2.5</v>
      </c>
      <c r="L101" s="11">
        <v>2.6</v>
      </c>
      <c r="M101" s="11">
        <v>3</v>
      </c>
      <c r="N101" s="12">
        <v>3</v>
      </c>
      <c r="O101" s="12">
        <v>2.7</v>
      </c>
      <c r="P101" s="12">
        <v>2.8</v>
      </c>
      <c r="Q101" s="82"/>
    </row>
    <row r="102" spans="1:17" ht="13">
      <c r="A102" s="16"/>
      <c r="B102" s="6"/>
      <c r="C102" s="7" t="s">
        <v>150</v>
      </c>
      <c r="D102" s="16" t="str">
        <f>_xlfn.IFNA(VLOOKUP(A102,Übersetzung!$B:$C,2,FALSE),"")</f>
        <v/>
      </c>
      <c r="E102" s="6" t="str">
        <f>_xlfn.IFNA(VLOOKUP(B102,Übersetzung!$B:$C,2,FALSE),"")</f>
        <v/>
      </c>
      <c r="F102" s="7" t="str">
        <f>_xlfn.IFNA(VLOOKUP(C102,Übersetzung!$B:$C,2,FALSE),"")</f>
        <v>DB InfraGO (business area track)</v>
      </c>
      <c r="G102" s="11">
        <v>3.8</v>
      </c>
      <c r="H102" s="11">
        <v>3.7</v>
      </c>
      <c r="I102" s="11">
        <v>3.6</v>
      </c>
      <c r="J102" s="11">
        <v>3.3</v>
      </c>
      <c r="K102" s="11">
        <v>3</v>
      </c>
      <c r="L102" s="53" t="s">
        <v>760</v>
      </c>
      <c r="M102" s="53" t="s">
        <v>760</v>
      </c>
      <c r="N102" s="53" t="s">
        <v>760</v>
      </c>
      <c r="O102" s="53" t="s">
        <v>760</v>
      </c>
      <c r="P102" s="53" t="s">
        <v>760</v>
      </c>
      <c r="Q102" s="82"/>
    </row>
    <row r="103" spans="1:17" ht="13">
      <c r="A103" s="16"/>
      <c r="B103" s="6"/>
      <c r="C103" s="7" t="s">
        <v>152</v>
      </c>
      <c r="D103" s="16" t="str">
        <f>_xlfn.IFNA(VLOOKUP(A103,Übersetzung!$B:$C,2,FALSE),"")</f>
        <v/>
      </c>
      <c r="E103" s="6" t="str">
        <f>_xlfn.IFNA(VLOOKUP(B103,Übersetzung!$B:$C,2,FALSE),"")</f>
        <v/>
      </c>
      <c r="F103" s="7" t="str">
        <f>_xlfn.IFNA(VLOOKUP(C103,Übersetzung!$B:$C,2,FALSE),"")</f>
        <v>DB InfraGO (stations [passengers/visitors])</v>
      </c>
      <c r="G103" s="11">
        <v>2.5</v>
      </c>
      <c r="H103" s="11">
        <v>2.6</v>
      </c>
      <c r="I103" s="11">
        <v>2.5</v>
      </c>
      <c r="J103" s="11">
        <v>2.4</v>
      </c>
      <c r="K103" s="11">
        <v>2.4</v>
      </c>
      <c r="L103" s="53" t="s">
        <v>760</v>
      </c>
      <c r="M103" s="53" t="s">
        <v>760</v>
      </c>
      <c r="N103" s="53" t="s">
        <v>760</v>
      </c>
      <c r="O103" s="53" t="s">
        <v>760</v>
      </c>
      <c r="P103" s="53" t="s">
        <v>760</v>
      </c>
      <c r="Q103" s="82"/>
    </row>
    <row r="104" spans="1:17" ht="13">
      <c r="A104" s="16"/>
      <c r="B104" s="6"/>
      <c r="C104" s="7" t="s">
        <v>154</v>
      </c>
      <c r="D104" s="16" t="str">
        <f>_xlfn.IFNA(VLOOKUP(A104,Übersetzung!$B:$C,2,FALSE),"")</f>
        <v/>
      </c>
      <c r="E104" s="6" t="str">
        <f>_xlfn.IFNA(VLOOKUP(B104,Übersetzung!$B:$C,2,FALSE),"")</f>
        <v/>
      </c>
      <c r="F104" s="7" t="str">
        <f>_xlfn.IFNA(VLOOKUP(C104,Übersetzung!$B:$C,2,FALSE),"")</f>
        <v>DB InfraGO (stations [TOCs, transport authorities and Federal states])</v>
      </c>
      <c r="G104" s="11">
        <v>2.9</v>
      </c>
      <c r="H104" s="11">
        <v>2.7</v>
      </c>
      <c r="I104" s="11">
        <v>2.8</v>
      </c>
      <c r="J104" s="11">
        <v>2.6</v>
      </c>
      <c r="K104" s="11">
        <v>2.6</v>
      </c>
      <c r="L104" s="53" t="s">
        <v>760</v>
      </c>
      <c r="M104" s="53" t="s">
        <v>760</v>
      </c>
      <c r="N104" s="53" t="s">
        <v>760</v>
      </c>
      <c r="O104" s="53" t="s">
        <v>760</v>
      </c>
      <c r="P104" s="53" t="s">
        <v>760</v>
      </c>
      <c r="Q104" s="82"/>
    </row>
    <row r="105" spans="1:17" ht="13">
      <c r="A105" s="16"/>
      <c r="B105" s="6"/>
      <c r="C105" s="7" t="s">
        <v>156</v>
      </c>
      <c r="D105" s="16" t="str">
        <f>_xlfn.IFNA(VLOOKUP(A105,Übersetzung!$B:$C,2,FALSE),"")</f>
        <v/>
      </c>
      <c r="E105" s="6" t="str">
        <f>_xlfn.IFNA(VLOOKUP(B105,Übersetzung!$B:$C,2,FALSE),"")</f>
        <v/>
      </c>
      <c r="F105" s="7" t="str">
        <f>_xlfn.IFNA(VLOOKUP(C105,Übersetzung!$B:$C,2,FALSE),"")</f>
        <v>DB InfraGO (tenants)</v>
      </c>
      <c r="G105" s="11">
        <v>2.1</v>
      </c>
      <c r="H105" s="11">
        <v>2.2999999999999998</v>
      </c>
      <c r="I105" s="11">
        <v>2.2000000000000002</v>
      </c>
      <c r="J105" s="11">
        <v>2.1</v>
      </c>
      <c r="K105" s="11">
        <v>2.1</v>
      </c>
      <c r="L105" s="53" t="s">
        <v>760</v>
      </c>
      <c r="M105" s="53" t="s">
        <v>760</v>
      </c>
      <c r="N105" s="53" t="s">
        <v>760</v>
      </c>
      <c r="O105" s="53" t="s">
        <v>760</v>
      </c>
      <c r="P105" s="53" t="s">
        <v>760</v>
      </c>
      <c r="Q105" s="82"/>
    </row>
    <row r="106" spans="1:17" ht="13">
      <c r="A106" s="16"/>
      <c r="B106" s="6"/>
      <c r="C106" s="7" t="s">
        <v>158</v>
      </c>
      <c r="D106" s="16" t="str">
        <f>_xlfn.IFNA(VLOOKUP(A106,Übersetzung!$B:$C,2,FALSE),"")</f>
        <v/>
      </c>
      <c r="E106" s="6" t="str">
        <f>_xlfn.IFNA(VLOOKUP(B106,Übersetzung!$B:$C,2,FALSE),"")</f>
        <v/>
      </c>
      <c r="F106" s="7" t="str">
        <f>_xlfn.IFNA(VLOOKUP(C106,Übersetzung!$B:$C,2,FALSE),"")</f>
        <v>DB Energy</v>
      </c>
      <c r="G106" s="11">
        <v>2</v>
      </c>
      <c r="H106" s="11">
        <v>2</v>
      </c>
      <c r="I106" s="11">
        <v>2.1</v>
      </c>
      <c r="J106" s="11">
        <v>2.1</v>
      </c>
      <c r="K106" s="11">
        <v>2.1</v>
      </c>
      <c r="L106" s="53" t="s">
        <v>760</v>
      </c>
      <c r="M106" s="53" t="s">
        <v>760</v>
      </c>
      <c r="N106" s="53" t="s">
        <v>760</v>
      </c>
      <c r="O106" s="53" t="s">
        <v>760</v>
      </c>
      <c r="P106" s="53" t="s">
        <v>760</v>
      </c>
      <c r="Q106" s="82"/>
    </row>
    <row r="107" spans="1:17" ht="13">
      <c r="A107" s="16"/>
      <c r="B107" s="6"/>
      <c r="C107" s="7" t="s">
        <v>160</v>
      </c>
      <c r="D107" s="16" t="str">
        <f>_xlfn.IFNA(VLOOKUP(A107,Übersetzung!$B:$C,2,FALSE),"")</f>
        <v/>
      </c>
      <c r="E107" s="6" t="str">
        <f>_xlfn.IFNA(VLOOKUP(B107,Übersetzung!$B:$C,2,FALSE),"")</f>
        <v/>
      </c>
      <c r="F107" s="7" t="str">
        <f>_xlfn.IFNA(VLOOKUP(C107,Übersetzung!$B:$C,2,FALSE),"")</f>
        <v>DB Energy (traction current and refueling services)</v>
      </c>
      <c r="G107" s="11">
        <v>1.9</v>
      </c>
      <c r="H107" s="11">
        <v>2</v>
      </c>
      <c r="I107" s="11">
        <v>2.2999999999999998</v>
      </c>
      <c r="J107" s="11">
        <v>2.4</v>
      </c>
      <c r="K107" s="11">
        <v>2.2000000000000002</v>
      </c>
      <c r="L107" s="53" t="s">
        <v>760</v>
      </c>
      <c r="M107" s="53" t="s">
        <v>760</v>
      </c>
      <c r="N107" s="53" t="s">
        <v>760</v>
      </c>
      <c r="O107" s="53" t="s">
        <v>760</v>
      </c>
      <c r="P107" s="53" t="s">
        <v>760</v>
      </c>
      <c r="Q107" s="82"/>
    </row>
    <row r="108" spans="1:17" ht="13.5" thickBot="1">
      <c r="A108" s="16"/>
      <c r="B108" s="6"/>
      <c r="C108" s="7" t="s">
        <v>162</v>
      </c>
      <c r="D108" s="16" t="str">
        <f>_xlfn.IFNA(VLOOKUP(A108,Übersetzung!$B:$C,2,FALSE),"")</f>
        <v/>
      </c>
      <c r="E108" s="6" t="str">
        <f>_xlfn.IFNA(VLOOKUP(B108,Übersetzung!$B:$C,2,FALSE),"")</f>
        <v/>
      </c>
      <c r="F108" s="7" t="str">
        <f>_xlfn.IFNA(VLOOKUP(C108,Übersetzung!$B:$C,2,FALSE),"")</f>
        <v>DB Energy (electricity and gas plus [DB Group customers])</v>
      </c>
      <c r="G108" s="11">
        <v>2.1</v>
      </c>
      <c r="H108" s="11">
        <v>2.1</v>
      </c>
      <c r="I108" s="11">
        <v>2.1</v>
      </c>
      <c r="J108" s="11">
        <v>2.1</v>
      </c>
      <c r="K108" s="11">
        <v>2</v>
      </c>
      <c r="L108" s="53" t="s">
        <v>760</v>
      </c>
      <c r="M108" s="53" t="s">
        <v>760</v>
      </c>
      <c r="N108" s="53" t="s">
        <v>760</v>
      </c>
      <c r="O108" s="53" t="s">
        <v>760</v>
      </c>
      <c r="P108" s="53" t="s">
        <v>760</v>
      </c>
      <c r="Q108" s="82"/>
    </row>
    <row r="109" spans="1:17" ht="13">
      <c r="A109" s="1" t="s">
        <v>164</v>
      </c>
      <c r="B109" s="2"/>
      <c r="C109" s="2"/>
      <c r="D109" s="1" t="str">
        <f>_xlfn.IFNA(VLOOKUP(A109,Übersetzung!$B:$C,2,FALSE),"")</f>
        <v>Ecology</v>
      </c>
      <c r="E109" s="2" t="str">
        <f>_xlfn.IFNA(VLOOKUP(B109,Übersetzung!$B:$C,2,FALSE),"")</f>
        <v/>
      </c>
      <c r="F109" s="2" t="str">
        <f>_xlfn.IFNA(VLOOKUP(C109,Übersetzung!$B:$C,2,FALSE),"")</f>
        <v/>
      </c>
      <c r="G109" s="2">
        <v>2025</v>
      </c>
      <c r="H109" s="2">
        <v>2024</v>
      </c>
      <c r="I109" s="3">
        <v>2023</v>
      </c>
      <c r="J109" s="3">
        <v>2022</v>
      </c>
      <c r="K109" s="3">
        <v>2021</v>
      </c>
      <c r="L109" s="3">
        <v>2020</v>
      </c>
      <c r="M109" s="3">
        <v>2019</v>
      </c>
      <c r="N109" s="3">
        <v>2018</v>
      </c>
      <c r="O109" s="3">
        <v>2017</v>
      </c>
      <c r="P109" s="3">
        <v>2016</v>
      </c>
      <c r="Q109" s="48" t="s">
        <v>759</v>
      </c>
    </row>
    <row r="110" spans="1:17" ht="13">
      <c r="A110" s="16"/>
      <c r="B110" s="7" t="s">
        <v>166</v>
      </c>
      <c r="C110" s="7"/>
      <c r="D110" s="16" t="str">
        <f>_xlfn.IFNA(VLOOKUP(A110,Übersetzung!$B:$C,2,FALSE),"")</f>
        <v/>
      </c>
      <c r="E110" s="7" t="str">
        <f>_xlfn.IFNA(VLOOKUP(B110,Übersetzung!$B:$C,2,FALSE),"")</f>
        <v>Absolute greenhouse gas emissions Scopes 1 and 2 compared to 2019 (%)</v>
      </c>
      <c r="F110" s="7" t="str">
        <f>_xlfn.IFNA(VLOOKUP(C110,Übersetzung!$B:$C,2,FALSE),"")</f>
        <v/>
      </c>
      <c r="G110" s="9"/>
      <c r="H110" s="9"/>
      <c r="I110" s="9"/>
      <c r="J110" s="9"/>
      <c r="K110" s="9"/>
      <c r="L110" s="9"/>
      <c r="M110" s="9"/>
      <c r="N110" s="9"/>
      <c r="O110" s="11"/>
      <c r="P110" s="11"/>
      <c r="Q110" s="57"/>
    </row>
    <row r="111" spans="1:17" ht="13">
      <c r="A111" s="16"/>
      <c r="B111" s="6"/>
      <c r="C111" s="7" t="s">
        <v>7</v>
      </c>
      <c r="D111" s="16" t="str">
        <f>_xlfn.IFNA(VLOOKUP(A111,Übersetzung!$B:$C,2,FALSE),"")</f>
        <v/>
      </c>
      <c r="E111" s="6" t="str">
        <f>_xlfn.IFNA(VLOOKUP(B111,Übersetzung!$B:$C,2,FALSE),"")</f>
        <v/>
      </c>
      <c r="F111" s="7" t="str">
        <f>_xlfn.IFNA(VLOOKUP(C111,Übersetzung!$B:$C,2,FALSE),"")</f>
        <v>DB Group</v>
      </c>
      <c r="G111" s="55">
        <v>-21.8</v>
      </c>
      <c r="H111" s="55">
        <v>-19.2</v>
      </c>
      <c r="I111" s="55">
        <v>-11.7</v>
      </c>
      <c r="J111" s="56" t="s">
        <v>760</v>
      </c>
      <c r="K111" s="56" t="s">
        <v>760</v>
      </c>
      <c r="L111" s="56" t="s">
        <v>760</v>
      </c>
      <c r="M111" s="56" t="s">
        <v>760</v>
      </c>
      <c r="N111" s="56" t="s">
        <v>760</v>
      </c>
      <c r="O111" s="56" t="s">
        <v>760</v>
      </c>
      <c r="P111" s="56" t="s">
        <v>760</v>
      </c>
      <c r="Q111" s="57"/>
    </row>
    <row r="112" spans="1:17" ht="13">
      <c r="A112" s="16"/>
      <c r="B112" s="6"/>
      <c r="C112" s="7" t="s">
        <v>9</v>
      </c>
      <c r="D112" s="16" t="str">
        <f>_xlfn.IFNA(VLOOKUP(A112,Übersetzung!$B:$C,2,FALSE),"")</f>
        <v/>
      </c>
      <c r="E112" s="6" t="str">
        <f>_xlfn.IFNA(VLOOKUP(B112,Übersetzung!$B:$C,2,FALSE),"")</f>
        <v/>
      </c>
      <c r="F112" s="7" t="str">
        <f>_xlfn.IFNA(VLOOKUP(C112,Übersetzung!$B:$C,2,FALSE),"")</f>
        <v>DB Long-Distance</v>
      </c>
      <c r="G112" s="55">
        <v>-60.5</v>
      </c>
      <c r="H112" s="55">
        <v>-41</v>
      </c>
      <c r="I112" s="55">
        <v>-30.2</v>
      </c>
      <c r="J112" s="56" t="s">
        <v>760</v>
      </c>
      <c r="K112" s="56" t="s">
        <v>760</v>
      </c>
      <c r="L112" s="56" t="s">
        <v>760</v>
      </c>
      <c r="M112" s="56" t="s">
        <v>760</v>
      </c>
      <c r="N112" s="56" t="s">
        <v>760</v>
      </c>
      <c r="O112" s="56" t="s">
        <v>760</v>
      </c>
      <c r="P112" s="56" t="s">
        <v>760</v>
      </c>
      <c r="Q112" s="57"/>
    </row>
    <row r="113" spans="1:17" ht="13">
      <c r="A113" s="16"/>
      <c r="B113" s="6"/>
      <c r="C113" s="7" t="s">
        <v>17</v>
      </c>
      <c r="D113" s="16" t="str">
        <f>_xlfn.IFNA(VLOOKUP(A113,Übersetzung!$B:$C,2,FALSE),"")</f>
        <v/>
      </c>
      <c r="E113" s="6" t="str">
        <f>_xlfn.IFNA(VLOOKUP(B113,Übersetzung!$B:$C,2,FALSE),"")</f>
        <v/>
      </c>
      <c r="F113" s="7" t="str">
        <f>_xlfn.IFNA(VLOOKUP(C113,Übersetzung!$B:$C,2,FALSE),"")</f>
        <v>DB Regional (rail)</v>
      </c>
      <c r="G113" s="55">
        <v>3.3</v>
      </c>
      <c r="H113" s="55">
        <v>-13.1</v>
      </c>
      <c r="I113" s="55">
        <v>-12.3</v>
      </c>
      <c r="J113" s="56" t="s">
        <v>760</v>
      </c>
      <c r="K113" s="56" t="s">
        <v>760</v>
      </c>
      <c r="L113" s="56" t="s">
        <v>760</v>
      </c>
      <c r="M113" s="56" t="s">
        <v>760</v>
      </c>
      <c r="N113" s="56" t="s">
        <v>760</v>
      </c>
      <c r="O113" s="56" t="s">
        <v>760</v>
      </c>
      <c r="P113" s="56" t="s">
        <v>760</v>
      </c>
      <c r="Q113" s="57"/>
    </row>
    <row r="114" spans="1:17" ht="13">
      <c r="A114" s="16"/>
      <c r="B114" s="6"/>
      <c r="C114" s="7" t="s">
        <v>21</v>
      </c>
      <c r="D114" s="16" t="str">
        <f>_xlfn.IFNA(VLOOKUP(A114,Übersetzung!$B:$C,2,FALSE),"")</f>
        <v/>
      </c>
      <c r="E114" s="6" t="str">
        <f>_xlfn.IFNA(VLOOKUP(B114,Übersetzung!$B:$C,2,FALSE),"")</f>
        <v/>
      </c>
      <c r="F114" s="7" t="str">
        <f>_xlfn.IFNA(VLOOKUP(C114,Übersetzung!$B:$C,2,FALSE),"")</f>
        <v>DB Regional (bus)</v>
      </c>
      <c r="G114" s="55">
        <v>8</v>
      </c>
      <c r="H114" s="55">
        <v>11.9</v>
      </c>
      <c r="I114" s="55">
        <v>5</v>
      </c>
      <c r="J114" s="56" t="s">
        <v>760</v>
      </c>
      <c r="K114" s="56" t="s">
        <v>760</v>
      </c>
      <c r="L114" s="56" t="s">
        <v>760</v>
      </c>
      <c r="M114" s="56" t="s">
        <v>760</v>
      </c>
      <c r="N114" s="56" t="s">
        <v>760</v>
      </c>
      <c r="O114" s="56" t="s">
        <v>760</v>
      </c>
      <c r="P114" s="56" t="s">
        <v>760</v>
      </c>
      <c r="Q114" s="57"/>
    </row>
    <row r="115" spans="1:17" ht="13">
      <c r="A115" s="16"/>
      <c r="B115" s="6"/>
      <c r="C115" s="7" t="s">
        <v>97</v>
      </c>
      <c r="D115" s="16" t="str">
        <f>_xlfn.IFNA(VLOOKUP(A115,Übersetzung!$B:$C,2,FALSE),"")</f>
        <v/>
      </c>
      <c r="E115" s="6" t="str">
        <f>_xlfn.IFNA(VLOOKUP(B115,Übersetzung!$B:$C,2,FALSE),"")</f>
        <v/>
      </c>
      <c r="F115" s="7" t="str">
        <f>_xlfn.IFNA(VLOOKUP(C115,Übersetzung!$B:$C,2,FALSE),"")</f>
        <v>DB Cargo</v>
      </c>
      <c r="G115" s="55">
        <v>-48.7</v>
      </c>
      <c r="H115" s="55">
        <v>-32.1</v>
      </c>
      <c r="I115" s="55">
        <v>-12.2</v>
      </c>
      <c r="J115" s="56" t="s">
        <v>760</v>
      </c>
      <c r="K115" s="56" t="s">
        <v>760</v>
      </c>
      <c r="L115" s="56" t="s">
        <v>760</v>
      </c>
      <c r="M115" s="56" t="s">
        <v>760</v>
      </c>
      <c r="N115" s="56" t="s">
        <v>760</v>
      </c>
      <c r="O115" s="56" t="s">
        <v>760</v>
      </c>
      <c r="P115" s="56" t="s">
        <v>760</v>
      </c>
      <c r="Q115" s="57"/>
    </row>
    <row r="116" spans="1:17" ht="13">
      <c r="A116" s="16"/>
      <c r="B116" s="7" t="s">
        <v>168</v>
      </c>
      <c r="C116" s="7"/>
      <c r="D116" s="16" t="str">
        <f>_xlfn.IFNA(VLOOKUP(A116,Übersetzung!$B:$C,2,FALSE),"")</f>
        <v/>
      </c>
      <c r="E116" s="7" t="str">
        <f>_xlfn.IFNA(VLOOKUP(B116,Übersetzung!$B:$C,2,FALSE),"")</f>
        <v>Absolute greenhouse gas emissions Scope 3 compared to 2019 (%)</v>
      </c>
      <c r="F116" s="7" t="str">
        <f>_xlfn.IFNA(VLOOKUP(C116,Übersetzung!$B:$C,2,FALSE),"")</f>
        <v/>
      </c>
      <c r="G116" s="55"/>
      <c r="H116" s="55"/>
      <c r="I116" s="55"/>
      <c r="J116" s="56"/>
      <c r="K116" s="56"/>
      <c r="L116" s="56"/>
      <c r="M116" s="56"/>
      <c r="N116" s="56"/>
      <c r="O116" s="56"/>
      <c r="P116" s="56"/>
      <c r="Q116" s="57"/>
    </row>
    <row r="117" spans="1:17" ht="13">
      <c r="A117" s="16"/>
      <c r="B117" s="6"/>
      <c r="C117" s="7" t="s">
        <v>7</v>
      </c>
      <c r="D117" s="16" t="str">
        <f>_xlfn.IFNA(VLOOKUP(A117,Übersetzung!$B:$C,2,FALSE),"")</f>
        <v/>
      </c>
      <c r="E117" s="6" t="str">
        <f>_xlfn.IFNA(VLOOKUP(B117,Übersetzung!$B:$C,2,FALSE),"")</f>
        <v/>
      </c>
      <c r="F117" s="7" t="str">
        <f>_xlfn.IFNA(VLOOKUP(C117,Übersetzung!$B:$C,2,FALSE),"")</f>
        <v>DB Group</v>
      </c>
      <c r="G117" s="55">
        <v>-1.4</v>
      </c>
      <c r="H117" s="55">
        <v>-17</v>
      </c>
      <c r="I117" s="55">
        <v>8.1999999999999993</v>
      </c>
      <c r="J117" s="56" t="s">
        <v>760</v>
      </c>
      <c r="K117" s="56" t="s">
        <v>760</v>
      </c>
      <c r="L117" s="56" t="s">
        <v>760</v>
      </c>
      <c r="M117" s="56" t="s">
        <v>760</v>
      </c>
      <c r="N117" s="56" t="s">
        <v>760</v>
      </c>
      <c r="O117" s="56" t="s">
        <v>760</v>
      </c>
      <c r="P117" s="56" t="s">
        <v>760</v>
      </c>
      <c r="Q117" s="57"/>
    </row>
    <row r="118" spans="1:17" ht="13">
      <c r="A118" s="16"/>
      <c r="B118" s="7" t="s">
        <v>170</v>
      </c>
      <c r="C118" s="7"/>
      <c r="D118" s="16" t="str">
        <f>_xlfn.IFNA(VLOOKUP(A118,Übersetzung!$B:$C,2,FALSE),"")</f>
        <v/>
      </c>
      <c r="E118" s="7" t="str">
        <f>_xlfn.IFNA(VLOOKUP(B118,Übersetzung!$B:$C,2,FALSE),"")</f>
        <v>Share of renewable energies in the DB traction current mix</v>
      </c>
      <c r="F118" s="7" t="str">
        <f>_xlfn.IFNA(VLOOKUP(C118,Übersetzung!$B:$C,2,FALSE),"")</f>
        <v/>
      </c>
      <c r="G118" s="55"/>
      <c r="H118" s="55"/>
      <c r="I118" s="55"/>
      <c r="J118" s="56"/>
      <c r="K118" s="56"/>
      <c r="L118" s="56"/>
      <c r="M118" s="56"/>
      <c r="N118" s="56"/>
      <c r="O118" s="56"/>
      <c r="P118" s="56"/>
      <c r="Q118" s="57"/>
    </row>
    <row r="119" spans="1:17" ht="13">
      <c r="A119" s="16"/>
      <c r="B119" s="6"/>
      <c r="C119" s="7" t="s">
        <v>7</v>
      </c>
      <c r="D119" s="16" t="str">
        <f>_xlfn.IFNA(VLOOKUP(A119,Übersetzung!$B:$C,2,FALSE),"")</f>
        <v/>
      </c>
      <c r="E119" s="6" t="str">
        <f>_xlfn.IFNA(VLOOKUP(B119,Übersetzung!$B:$C,2,FALSE),"")</f>
        <v/>
      </c>
      <c r="F119" s="7" t="str">
        <f>_xlfn.IFNA(VLOOKUP(C119,Übersetzung!$B:$C,2,FALSE),"")</f>
        <v>DB Group</v>
      </c>
      <c r="G119" s="11">
        <v>71.5</v>
      </c>
      <c r="H119" s="11">
        <v>69.8</v>
      </c>
      <c r="I119" s="11">
        <v>68</v>
      </c>
      <c r="J119" s="11">
        <v>65.400000000000006</v>
      </c>
      <c r="K119" s="11">
        <v>62.4</v>
      </c>
      <c r="L119" s="11">
        <v>61.4</v>
      </c>
      <c r="M119" s="11">
        <v>60.2</v>
      </c>
      <c r="N119" s="11">
        <v>57.2</v>
      </c>
      <c r="O119" s="11">
        <v>44</v>
      </c>
      <c r="P119" s="11">
        <v>42</v>
      </c>
      <c r="Q119" s="57"/>
    </row>
    <row r="120" spans="1:17" ht="13">
      <c r="A120" s="16"/>
      <c r="B120" s="6" t="s">
        <v>172</v>
      </c>
      <c r="C120" s="7"/>
      <c r="D120" s="16" t="str">
        <f>_xlfn.IFNA(VLOOKUP(A120,Übersetzung!$B:$C,2,FALSE),"")</f>
        <v/>
      </c>
      <c r="E120" s="6" t="str">
        <f>_xlfn.IFNA(VLOOKUP(B120,Übersetzung!$B:$C,2,FALSE),"")</f>
        <v>Level of infrastructure electrification in Germany (%)</v>
      </c>
      <c r="F120" s="7" t="str">
        <f>_xlfn.IFNA(VLOOKUP(C120,Übersetzung!$B:$C,2,FALSE),"")</f>
        <v/>
      </c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57"/>
    </row>
    <row r="121" spans="1:17" ht="13">
      <c r="A121" s="16"/>
      <c r="B121" s="6"/>
      <c r="C121" s="7" t="s">
        <v>174</v>
      </c>
      <c r="D121" s="16" t="str">
        <f>_xlfn.IFNA(VLOOKUP(A121,Übersetzung!$B:$C,2,FALSE),"")</f>
        <v/>
      </c>
      <c r="E121" s="6" t="str">
        <f>_xlfn.IFNA(VLOOKUP(B121,Übersetzung!$B:$C,2,FALSE),"")</f>
        <v/>
      </c>
      <c r="F121" s="7" t="str">
        <f>_xlfn.IFNA(VLOOKUP(C121,Übersetzung!$B:$C,2,FALSE),"")</f>
        <v>Electrification of track infrastructure (length of line operated)</v>
      </c>
      <c r="G121" s="17">
        <v>62.4</v>
      </c>
      <c r="H121" s="17">
        <v>62.3</v>
      </c>
      <c r="I121" s="17">
        <v>62.3</v>
      </c>
      <c r="J121" s="17">
        <v>61.716812572828587</v>
      </c>
      <c r="K121" s="17">
        <v>61.495164815424687</v>
      </c>
      <c r="L121" s="17">
        <v>60.980867690649418</v>
      </c>
      <c r="M121" s="17">
        <v>60.880232175448043</v>
      </c>
      <c r="N121" s="17">
        <v>60.663875598086122</v>
      </c>
      <c r="O121" s="17">
        <v>60.415671285236506</v>
      </c>
      <c r="P121" s="17">
        <v>60.200718993409225</v>
      </c>
      <c r="Q121" s="57"/>
    </row>
    <row r="122" spans="1:17" ht="13">
      <c r="A122" s="16"/>
      <c r="B122" s="6"/>
      <c r="C122" s="7" t="s">
        <v>176</v>
      </c>
      <c r="D122" s="16" t="str">
        <f>_xlfn.IFNA(VLOOKUP(A122,Übersetzung!$B:$C,2,FALSE),"")</f>
        <v/>
      </c>
      <c r="E122" s="6" t="str">
        <f>_xlfn.IFNA(VLOOKUP(B122,Übersetzung!$B:$C,2,FALSE),"")</f>
        <v/>
      </c>
      <c r="F122" s="7" t="str">
        <f>_xlfn.IFNA(VLOOKUP(C122,Übersetzung!$B:$C,2,FALSE),"")</f>
        <v>Electrification of high-performance network</v>
      </c>
      <c r="G122" s="17">
        <v>99.1</v>
      </c>
      <c r="H122" s="17">
        <v>99.1</v>
      </c>
      <c r="I122" s="17">
        <v>99</v>
      </c>
      <c r="J122" s="56" t="s">
        <v>760</v>
      </c>
      <c r="K122" s="56" t="s">
        <v>760</v>
      </c>
      <c r="L122" s="56" t="s">
        <v>760</v>
      </c>
      <c r="M122" s="56" t="s">
        <v>760</v>
      </c>
      <c r="N122" s="56" t="s">
        <v>760</v>
      </c>
      <c r="O122" s="56" t="s">
        <v>760</v>
      </c>
      <c r="P122" s="56" t="s">
        <v>760</v>
      </c>
      <c r="Q122" s="57"/>
    </row>
    <row r="123" spans="1:17" ht="13">
      <c r="A123" s="16"/>
      <c r="B123" s="6"/>
      <c r="C123" s="7" t="s">
        <v>178</v>
      </c>
      <c r="D123" s="16" t="str">
        <f>_xlfn.IFNA(VLOOKUP(A123,Übersetzung!$B:$C,2,FALSE),"")</f>
        <v/>
      </c>
      <c r="E123" s="6" t="str">
        <f>_xlfn.IFNA(VLOOKUP(B123,Übersetzung!$B:$C,2,FALSE),"")</f>
        <v/>
      </c>
      <c r="F123" s="7" t="str">
        <f>_xlfn.IFNA(VLOOKUP(C123,Übersetzung!$B:$C,2,FALSE),"")</f>
        <v>Electrically operated transport operations of DB Group in rail passenger and freight transport (based on Ltkm)</v>
      </c>
      <c r="G123" s="17">
        <v>93.1</v>
      </c>
      <c r="H123" s="17">
        <v>93.2</v>
      </c>
      <c r="I123" s="17">
        <v>93</v>
      </c>
      <c r="J123" s="17">
        <v>92.7</v>
      </c>
      <c r="K123" s="17">
        <v>92.3</v>
      </c>
      <c r="L123" s="56" t="s">
        <v>760</v>
      </c>
      <c r="M123" s="56" t="s">
        <v>760</v>
      </c>
      <c r="N123" s="56" t="s">
        <v>760</v>
      </c>
      <c r="O123" s="56" t="s">
        <v>760</v>
      </c>
      <c r="P123" s="56" t="s">
        <v>760</v>
      </c>
      <c r="Q123" s="57"/>
    </row>
    <row r="124" spans="1:17" ht="13">
      <c r="A124" s="16"/>
      <c r="B124" s="8" t="s">
        <v>180</v>
      </c>
      <c r="C124" s="9"/>
      <c r="D124" s="16" t="str">
        <f>_xlfn.IFNA(VLOOKUP(A124,Übersetzung!$B:$C,2,FALSE),"")</f>
        <v/>
      </c>
      <c r="E124" s="8" t="str">
        <f>_xlfn.IFNA(VLOOKUP(B124,Übersetzung!$B:$C,2,FALSE),"")</f>
        <v>Noise remediation (existing network)</v>
      </c>
      <c r="F124" s="9" t="str">
        <f>_xlfn.IFNA(VLOOKUP(C124,Übersetzung!$B:$C,2,FALSE),"")</f>
        <v/>
      </c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47"/>
    </row>
    <row r="125" spans="1:17" ht="13">
      <c r="A125" s="16"/>
      <c r="B125" s="8"/>
      <c r="C125" s="9" t="s">
        <v>182</v>
      </c>
      <c r="D125" s="16" t="str">
        <f>_xlfn.IFNA(VLOOKUP(A125,Übersetzung!$B:$C,2,FALSE),"")</f>
        <v/>
      </c>
      <c r="E125" s="8" t="str">
        <f>_xlfn.IFNA(VLOOKUP(B125,Übersetzung!$B:$C,2,FALSE),"")</f>
        <v/>
      </c>
      <c r="F125" s="9" t="str">
        <f>_xlfn.IFNA(VLOOKUP(C125,Übersetzung!$B:$C,2,FALSE),"")</f>
        <v>Federal budget utilization (€ million)</v>
      </c>
      <c r="G125" s="9">
        <v>201</v>
      </c>
      <c r="H125" s="9">
        <v>176</v>
      </c>
      <c r="I125" s="9">
        <v>135</v>
      </c>
      <c r="J125" s="9">
        <v>115</v>
      </c>
      <c r="K125" s="9">
        <v>150</v>
      </c>
      <c r="L125" s="9">
        <v>146</v>
      </c>
      <c r="M125" s="9">
        <v>119</v>
      </c>
      <c r="N125" s="9">
        <v>98</v>
      </c>
      <c r="O125" s="9">
        <v>110</v>
      </c>
      <c r="P125" s="9">
        <v>80</v>
      </c>
      <c r="Q125" s="47"/>
    </row>
    <row r="126" spans="1:17" ht="13">
      <c r="A126" s="16"/>
      <c r="B126" s="6"/>
      <c r="C126" s="7" t="s">
        <v>184</v>
      </c>
      <c r="D126" s="16" t="str">
        <f>_xlfn.IFNA(VLOOKUP(A126,Übersetzung!$B:$C,2,FALSE),"")</f>
        <v/>
      </c>
      <c r="E126" s="6" t="str">
        <f>_xlfn.IFNA(VLOOKUP(B126,Übersetzung!$B:$C,2,FALSE),"")</f>
        <v/>
      </c>
      <c r="F126" s="7" t="str">
        <f>_xlfn.IFNA(VLOOKUP(C126,Übersetzung!$B:$C,2,FALSE),"")</f>
        <v>Noise barriers completed (km)</v>
      </c>
      <c r="G126" s="11">
        <v>39.6</v>
      </c>
      <c r="H126" s="11">
        <v>69.099999999999994</v>
      </c>
      <c r="I126" s="11">
        <v>46.8</v>
      </c>
      <c r="J126" s="11">
        <v>37.700000000000003</v>
      </c>
      <c r="K126" s="11">
        <v>44.2</v>
      </c>
      <c r="L126" s="11">
        <v>75.099999999999994</v>
      </c>
      <c r="M126" s="11">
        <v>53.4</v>
      </c>
      <c r="N126" s="11">
        <v>44.6</v>
      </c>
      <c r="O126" s="11">
        <v>19.899999999999999</v>
      </c>
      <c r="P126" s="11">
        <v>35.700000000000003</v>
      </c>
      <c r="Q126" s="57"/>
    </row>
    <row r="127" spans="1:17" ht="13">
      <c r="A127" s="16"/>
      <c r="B127" s="6"/>
      <c r="C127" s="7" t="s">
        <v>186</v>
      </c>
      <c r="D127" s="16" t="str">
        <f>_xlfn.IFNA(VLOOKUP(A127,Übersetzung!$B:$C,2,FALSE),"")</f>
        <v/>
      </c>
      <c r="E127" s="6" t="str">
        <f>_xlfn.IFNA(VLOOKUP(B127,Übersetzung!$B:$C,2,FALSE),"")</f>
        <v/>
      </c>
      <c r="F127" s="7" t="str">
        <f>_xlfn.IFNA(VLOOKUP(C127,Übersetzung!$B:$C,2,FALSE),"")</f>
        <v>Homes with passive measures</v>
      </c>
      <c r="G127" s="5">
        <v>2298</v>
      </c>
      <c r="H127" s="5">
        <v>2056</v>
      </c>
      <c r="I127" s="5">
        <v>1750</v>
      </c>
      <c r="J127" s="5">
        <v>1484</v>
      </c>
      <c r="K127" s="5">
        <v>1820</v>
      </c>
      <c r="L127" s="5">
        <v>1485</v>
      </c>
      <c r="M127" s="5">
        <v>1628</v>
      </c>
      <c r="N127" s="5">
        <v>2248</v>
      </c>
      <c r="O127" s="5">
        <v>1634</v>
      </c>
      <c r="P127" s="5">
        <v>1495</v>
      </c>
      <c r="Q127" s="57"/>
    </row>
    <row r="128" spans="1:17" ht="13">
      <c r="A128" s="16"/>
      <c r="B128" s="8"/>
      <c r="C128" s="7" t="s">
        <v>188</v>
      </c>
      <c r="D128" s="16" t="str">
        <f>_xlfn.IFNA(VLOOKUP(A128,Übersetzung!$B:$C,2,FALSE),"")</f>
        <v/>
      </c>
      <c r="E128" s="8" t="str">
        <f>_xlfn.IFNA(VLOOKUP(B128,Übersetzung!$B:$C,2,FALSE),"")</f>
        <v/>
      </c>
      <c r="F128" s="7" t="str">
        <f>_xlfn.IFNA(VLOOKUP(C128,Übersetzung!$B:$C,2,FALSE),"")</f>
        <v>Track kilometers noise remediated in total as of Dec 31 (km)</v>
      </c>
      <c r="G128" s="5">
        <v>2422</v>
      </c>
      <c r="H128" s="5">
        <v>2324</v>
      </c>
      <c r="I128" s="5">
        <v>2255</v>
      </c>
      <c r="J128" s="5">
        <v>2202</v>
      </c>
      <c r="K128" s="5">
        <v>2110</v>
      </c>
      <c r="L128" s="5">
        <v>2039</v>
      </c>
      <c r="M128" s="5">
        <v>1844</v>
      </c>
      <c r="N128" s="5">
        <v>1758</v>
      </c>
      <c r="O128" s="5">
        <v>1701</v>
      </c>
      <c r="P128" s="5">
        <v>1598</v>
      </c>
      <c r="Q128" s="49"/>
    </row>
    <row r="129" spans="1:17" ht="13">
      <c r="A129" s="16"/>
      <c r="B129" s="8"/>
      <c r="C129" s="9" t="s">
        <v>190</v>
      </c>
      <c r="D129" s="16" t="str">
        <f>_xlfn.IFNA(VLOOKUP(A129,Übersetzung!$B:$C,2,FALSE),"")</f>
        <v/>
      </c>
      <c r="E129" s="8" t="str">
        <f>_xlfn.IFNA(VLOOKUP(B129,Übersetzung!$B:$C,2,FALSE),"")</f>
        <v/>
      </c>
      <c r="F129" s="9" t="str">
        <f>_xlfn.IFNA(VLOOKUP(C129,Übersetzung!$B:$C,2,FALSE),"")</f>
        <v>Noise remediation areas relieved by noise prevention in total as of Dec 31 (km)</v>
      </c>
      <c r="G129" s="11">
        <v>69.5</v>
      </c>
      <c r="H129" s="11">
        <v>57.6</v>
      </c>
      <c r="I129" s="11">
        <v>52.8</v>
      </c>
      <c r="J129" s="11">
        <v>52.1</v>
      </c>
      <c r="K129" s="11">
        <v>52.1</v>
      </c>
      <c r="L129" s="11">
        <v>49.9</v>
      </c>
      <c r="M129" s="11">
        <v>49.9</v>
      </c>
      <c r="N129" s="11">
        <v>43.1</v>
      </c>
      <c r="O129" s="11">
        <v>38.1</v>
      </c>
      <c r="P129" s="56" t="s">
        <v>760</v>
      </c>
      <c r="Q129" s="47"/>
    </row>
    <row r="130" spans="1:17" ht="13">
      <c r="A130" s="16"/>
      <c r="B130" s="8" t="s">
        <v>192</v>
      </c>
      <c r="C130" s="9"/>
      <c r="D130" s="16" t="str">
        <f>_xlfn.IFNA(VLOOKUP(A130,Übersetzung!$B:$C,2,FALSE),"")</f>
        <v/>
      </c>
      <c r="E130" s="8" t="str">
        <f>_xlfn.IFNA(VLOOKUP(B130,Übersetzung!$B:$C,2,FALSE),"")</f>
        <v>Noise prevention (new and expansion lines)</v>
      </c>
      <c r="F130" s="9" t="str">
        <f>_xlfn.IFNA(VLOOKUP(C130,Übersetzung!$B:$C,2,FALSE),"")</f>
        <v/>
      </c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47"/>
    </row>
    <row r="131" spans="1:17" ht="13">
      <c r="A131" s="16"/>
      <c r="B131" s="8"/>
      <c r="C131" s="9" t="s">
        <v>184</v>
      </c>
      <c r="D131" s="16" t="str">
        <f>_xlfn.IFNA(VLOOKUP(A131,Übersetzung!$B:$C,2,FALSE),"")</f>
        <v/>
      </c>
      <c r="E131" s="8" t="str">
        <f>_xlfn.IFNA(VLOOKUP(B131,Übersetzung!$B:$C,2,FALSE),"")</f>
        <v/>
      </c>
      <c r="F131" s="9" t="str">
        <f>_xlfn.IFNA(VLOOKUP(C131,Übersetzung!$B:$C,2,FALSE),"")</f>
        <v>Noise barriers completed (km)</v>
      </c>
      <c r="G131" s="11">
        <v>61.5</v>
      </c>
      <c r="H131" s="11">
        <v>15.2</v>
      </c>
      <c r="I131" s="11">
        <v>40.200000000000003</v>
      </c>
      <c r="J131" s="11">
        <v>33.200000000000003</v>
      </c>
      <c r="K131" s="11">
        <v>41.2</v>
      </c>
      <c r="L131" s="11">
        <v>18.399999999999999</v>
      </c>
      <c r="M131" s="11">
        <v>59.7</v>
      </c>
      <c r="N131" s="11">
        <v>82.9</v>
      </c>
      <c r="O131" s="11">
        <v>32.200000000000003</v>
      </c>
      <c r="P131" s="11">
        <v>24.4</v>
      </c>
      <c r="Q131" s="47"/>
    </row>
    <row r="132" spans="1:17" ht="13">
      <c r="A132" s="16"/>
      <c r="B132" s="8"/>
      <c r="C132" s="9" t="s">
        <v>186</v>
      </c>
      <c r="D132" s="16" t="str">
        <f>_xlfn.IFNA(VLOOKUP(A132,Übersetzung!$B:$C,2,FALSE),"")</f>
        <v/>
      </c>
      <c r="E132" s="8" t="str">
        <f>_xlfn.IFNA(VLOOKUP(B132,Übersetzung!$B:$C,2,FALSE),"")</f>
        <v/>
      </c>
      <c r="F132" s="9" t="str">
        <f>_xlfn.IFNA(VLOOKUP(C132,Übersetzung!$B:$C,2,FALSE),"")</f>
        <v>Homes with passive measures</v>
      </c>
      <c r="G132" s="5">
        <v>617</v>
      </c>
      <c r="H132" s="5">
        <v>581</v>
      </c>
      <c r="I132" s="5">
        <v>1060</v>
      </c>
      <c r="J132" s="5">
        <v>714</v>
      </c>
      <c r="K132" s="5">
        <v>590</v>
      </c>
      <c r="L132" s="5">
        <v>1173</v>
      </c>
      <c r="M132" s="5">
        <v>2261</v>
      </c>
      <c r="N132" s="5">
        <v>1571</v>
      </c>
      <c r="O132" s="5">
        <v>1410</v>
      </c>
      <c r="P132" s="5">
        <v>1491</v>
      </c>
      <c r="Q132" s="47"/>
    </row>
    <row r="133" spans="1:17" ht="13">
      <c r="A133" s="16"/>
      <c r="B133" s="8" t="s">
        <v>194</v>
      </c>
      <c r="C133" s="9"/>
      <c r="D133" s="16" t="str">
        <f>_xlfn.IFNA(VLOOKUP(A133,Übersetzung!$B:$C,2,FALSE),"")</f>
        <v/>
      </c>
      <c r="E133" s="8" t="str">
        <f>_xlfn.IFNA(VLOOKUP(B133,Übersetzung!$B:$C,2,FALSE),"")</f>
        <v>Resource conservation</v>
      </c>
      <c r="F133" s="9" t="str">
        <f>_xlfn.IFNA(VLOOKUP(C133,Übersetzung!$B:$C,2,FALSE),"")</f>
        <v/>
      </c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47"/>
    </row>
    <row r="134" spans="1:17" ht="13">
      <c r="A134" s="16"/>
      <c r="B134" s="8"/>
      <c r="C134" s="9" t="s">
        <v>196</v>
      </c>
      <c r="D134" s="16" t="str">
        <f>_xlfn.IFNA(VLOOKUP(A134,Übersetzung!$B:$C,2,FALSE),"")</f>
        <v/>
      </c>
      <c r="E134" s="8" t="str">
        <f>_xlfn.IFNA(VLOOKUP(B134,Übersetzung!$B:$C,2,FALSE),"")</f>
        <v/>
      </c>
      <c r="F134" s="9" t="str">
        <f>_xlfn.IFNA(VLOOKUP(C134,Übersetzung!$B:$C,2,FALSE),"")</f>
        <v xml:space="preserve">Waste (total) (thousand t) </v>
      </c>
      <c r="G134" s="5">
        <v>9265</v>
      </c>
      <c r="H134" s="5">
        <v>8182</v>
      </c>
      <c r="I134" s="5">
        <v>7904</v>
      </c>
      <c r="J134" s="5">
        <v>8112</v>
      </c>
      <c r="K134" s="56" t="s">
        <v>760</v>
      </c>
      <c r="L134" s="56" t="s">
        <v>760</v>
      </c>
      <c r="M134" s="56" t="s">
        <v>760</v>
      </c>
      <c r="N134" s="56" t="s">
        <v>760</v>
      </c>
      <c r="O134" s="56" t="s">
        <v>760</v>
      </c>
      <c r="P134" s="56" t="s">
        <v>760</v>
      </c>
      <c r="Q134" s="47"/>
    </row>
    <row r="135" spans="1:17" ht="13">
      <c r="A135" s="16"/>
      <c r="B135" s="8"/>
      <c r="C135" s="9" t="s">
        <v>198</v>
      </c>
      <c r="D135" s="16" t="str">
        <f>_xlfn.IFNA(VLOOKUP(A135,Übersetzung!$B:$C,2,FALSE),"")</f>
        <v/>
      </c>
      <c r="E135" s="8" t="str">
        <f>_xlfn.IFNA(VLOOKUP(B135,Übersetzung!$B:$C,2,FALSE),"")</f>
        <v/>
      </c>
      <c r="F135" s="9" t="str">
        <f>_xlfn.IFNA(VLOOKUP(C135,Übersetzung!$B:$C,2,FALSE),"")</f>
        <v>Hazardous waste (thousand t)</v>
      </c>
      <c r="G135" s="5">
        <v>530</v>
      </c>
      <c r="H135" s="5">
        <v>579</v>
      </c>
      <c r="I135" s="5">
        <v>378</v>
      </c>
      <c r="J135" s="5">
        <v>384</v>
      </c>
      <c r="K135" s="56" t="s">
        <v>760</v>
      </c>
      <c r="L135" s="56" t="s">
        <v>760</v>
      </c>
      <c r="M135" s="56" t="s">
        <v>760</v>
      </c>
      <c r="N135" s="56" t="s">
        <v>760</v>
      </c>
      <c r="O135" s="56" t="s">
        <v>760</v>
      </c>
      <c r="P135" s="56" t="s">
        <v>760</v>
      </c>
      <c r="Q135" s="47"/>
    </row>
    <row r="136" spans="1:17" ht="13">
      <c r="A136" s="16"/>
      <c r="B136" s="8"/>
      <c r="C136" s="9" t="s">
        <v>200</v>
      </c>
      <c r="D136" s="16" t="str">
        <f>_xlfn.IFNA(VLOOKUP(A136,Übersetzung!$B:$C,2,FALSE),"")</f>
        <v/>
      </c>
      <c r="E136" s="8" t="str">
        <f>_xlfn.IFNA(VLOOKUP(B136,Übersetzung!$B:$C,2,FALSE),"")</f>
        <v/>
      </c>
      <c r="F136" s="9" t="str">
        <f>_xlfn.IFNA(VLOOKUP(C136,Übersetzung!$B:$C,2,FALSE),"")</f>
        <v>Non-hazardous waste (thousand t)</v>
      </c>
      <c r="G136" s="5">
        <v>8736</v>
      </c>
      <c r="H136" s="5">
        <v>7603</v>
      </c>
      <c r="I136" s="5">
        <v>7526</v>
      </c>
      <c r="J136" s="5">
        <v>7728</v>
      </c>
      <c r="K136" s="56" t="s">
        <v>760</v>
      </c>
      <c r="L136" s="56" t="s">
        <v>760</v>
      </c>
      <c r="M136" s="56" t="s">
        <v>760</v>
      </c>
      <c r="N136" s="56" t="s">
        <v>760</v>
      </c>
      <c r="O136" s="56" t="s">
        <v>760</v>
      </c>
      <c r="P136" s="56" t="s">
        <v>760</v>
      </c>
      <c r="Q136" s="47"/>
    </row>
    <row r="137" spans="1:17" ht="13">
      <c r="A137" s="16"/>
      <c r="B137" s="8"/>
      <c r="C137" s="9" t="s">
        <v>202</v>
      </c>
      <c r="D137" s="16" t="str">
        <f>_xlfn.IFNA(VLOOKUP(A137,Übersetzung!$B:$C,2,FALSE),"")</f>
        <v/>
      </c>
      <c r="E137" s="8" t="str">
        <f>_xlfn.IFNA(VLOOKUP(B137,Übersetzung!$B:$C,2,FALSE),"")</f>
        <v/>
      </c>
      <c r="F137" s="9" t="str">
        <f>_xlfn.IFNA(VLOOKUP(C137,Übersetzung!$B:$C,2,FALSE),"")</f>
        <v>Recycling rate (%)</v>
      </c>
      <c r="G137" s="11">
        <v>97.8</v>
      </c>
      <c r="H137" s="11">
        <v>96</v>
      </c>
      <c r="I137" s="11">
        <v>96.7</v>
      </c>
      <c r="J137" s="11">
        <v>96.9</v>
      </c>
      <c r="K137" s="56" t="s">
        <v>760</v>
      </c>
      <c r="L137" s="56" t="s">
        <v>760</v>
      </c>
      <c r="M137" s="56" t="s">
        <v>760</v>
      </c>
      <c r="N137" s="56" t="s">
        <v>760</v>
      </c>
      <c r="O137" s="56" t="s">
        <v>760</v>
      </c>
      <c r="P137" s="56" t="s">
        <v>760</v>
      </c>
      <c r="Q137" s="47"/>
    </row>
    <row r="138" spans="1:17" ht="13">
      <c r="A138" s="16"/>
      <c r="B138" s="8"/>
      <c r="C138" s="9" t="s">
        <v>204</v>
      </c>
      <c r="D138" s="16" t="str">
        <f>_xlfn.IFNA(VLOOKUP(A138,Übersetzung!$B:$C,2,FALSE),"")</f>
        <v/>
      </c>
      <c r="E138" s="8" t="str">
        <f>_xlfn.IFNA(VLOOKUP(B138,Übersetzung!$B:$C,2,FALSE),"")</f>
        <v/>
      </c>
      <c r="F138" s="9" t="str">
        <f>_xlfn.IFNA(VLOOKUP(C138,Übersetzung!$B:$C,2,FALSE),"")</f>
        <v>Recycling share track ballast (%)</v>
      </c>
      <c r="G138" s="11">
        <v>11.7</v>
      </c>
      <c r="H138" s="11">
        <v>11.1</v>
      </c>
      <c r="I138" s="11">
        <v>12</v>
      </c>
      <c r="J138" s="11">
        <v>11.4</v>
      </c>
      <c r="K138" s="11">
        <v>10.7</v>
      </c>
      <c r="L138" s="11">
        <v>16.2</v>
      </c>
      <c r="M138" s="11">
        <v>13.3</v>
      </c>
      <c r="N138" s="11">
        <v>20.9</v>
      </c>
      <c r="O138" s="11">
        <v>22</v>
      </c>
      <c r="P138" s="11">
        <v>11</v>
      </c>
      <c r="Q138" s="47"/>
    </row>
    <row r="139" spans="1:17" ht="13">
      <c r="A139" s="16"/>
      <c r="B139" s="8"/>
      <c r="C139" s="9" t="s">
        <v>206</v>
      </c>
      <c r="D139" s="16" t="str">
        <f>_xlfn.IFNA(VLOOKUP(A139,Übersetzung!$B:$C,2,FALSE),"")</f>
        <v/>
      </c>
      <c r="E139" s="8" t="str">
        <f>_xlfn.IFNA(VLOOKUP(B139,Übersetzung!$B:$C,2,FALSE),"")</f>
        <v/>
      </c>
      <c r="F139" s="9" t="str">
        <f>_xlfn.IFNA(VLOOKUP(C139,Übersetzung!$B:$C,2,FALSE),"")</f>
        <v>Recycling share concrete ties (%)</v>
      </c>
      <c r="G139" s="11">
        <v>6.1</v>
      </c>
      <c r="H139" s="11">
        <v>8.5</v>
      </c>
      <c r="I139" s="11">
        <v>8.6999999999999993</v>
      </c>
      <c r="J139" s="11">
        <v>13.3</v>
      </c>
      <c r="K139" s="11">
        <v>10.4</v>
      </c>
      <c r="L139" s="11">
        <v>10</v>
      </c>
      <c r="M139" s="11">
        <v>5.7</v>
      </c>
      <c r="N139" s="11">
        <v>10.4</v>
      </c>
      <c r="O139" s="11">
        <v>7.5</v>
      </c>
      <c r="P139" s="11">
        <v>9.3000000000000007</v>
      </c>
      <c r="Q139" s="47"/>
    </row>
    <row r="140" spans="1:17" ht="13">
      <c r="A140" s="16"/>
      <c r="B140" s="8"/>
      <c r="C140" s="9" t="s">
        <v>208</v>
      </c>
      <c r="D140" s="16" t="str">
        <f>_xlfn.IFNA(VLOOKUP(A140,Übersetzung!$B:$C,2,FALSE),"")</f>
        <v/>
      </c>
      <c r="E140" s="8" t="str">
        <f>_xlfn.IFNA(VLOOKUP(B140,Übersetzung!$B:$C,2,FALSE),"")</f>
        <v/>
      </c>
      <c r="F140" s="9" t="str">
        <f>_xlfn.IFNA(VLOOKUP(C140,Übersetzung!$B:$C,2,FALSE),"")</f>
        <v>Recycling share rail steel (%)</v>
      </c>
      <c r="G140" s="11">
        <v>26.6</v>
      </c>
      <c r="H140" s="11">
        <v>25.6</v>
      </c>
      <c r="I140" s="11">
        <v>24.9</v>
      </c>
      <c r="J140" s="56" t="s">
        <v>760</v>
      </c>
      <c r="K140" s="56" t="s">
        <v>760</v>
      </c>
      <c r="L140" s="56" t="s">
        <v>760</v>
      </c>
      <c r="M140" s="56" t="s">
        <v>760</v>
      </c>
      <c r="N140" s="56" t="s">
        <v>760</v>
      </c>
      <c r="O140" s="56" t="s">
        <v>760</v>
      </c>
      <c r="P140" s="56" t="s">
        <v>760</v>
      </c>
      <c r="Q140" s="47"/>
    </row>
    <row r="141" spans="1:17" ht="13">
      <c r="A141" s="16"/>
      <c r="B141" s="33" t="s">
        <v>210</v>
      </c>
      <c r="C141" s="34"/>
      <c r="D141" s="16" t="str">
        <f>_xlfn.IFNA(VLOOKUP(A141,Übersetzung!$B:$C,2,FALSE),"")</f>
        <v/>
      </c>
      <c r="E141" s="33" t="str">
        <f>_xlfn.IFNA(VLOOKUP(B141,Übersetzung!$B:$C,2,FALSE),"")</f>
        <v>Quiet active freight cars in Germany as of Dec 31</v>
      </c>
      <c r="F141" s="34" t="str">
        <f>_xlfn.IFNA(VLOOKUP(C141,Übersetzung!$B:$C,2,FALSE),"")</f>
        <v/>
      </c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75"/>
    </row>
    <row r="142" spans="1:17" ht="13.5" thickBot="1">
      <c r="A142" s="16"/>
      <c r="B142" s="33"/>
      <c r="C142" s="33" t="s">
        <v>210</v>
      </c>
      <c r="D142" s="16" t="str">
        <f>_xlfn.IFNA(VLOOKUP(A142,Übersetzung!$B:$C,2,FALSE),"")</f>
        <v/>
      </c>
      <c r="E142" s="33" t="str">
        <f>_xlfn.IFNA(VLOOKUP(B142,Übersetzung!$B:$C,2,FALSE),"")</f>
        <v/>
      </c>
      <c r="F142" s="33" t="str">
        <f>_xlfn.IFNA(VLOOKUP(C142,Übersetzung!$B:$C,2,FALSE),"")</f>
        <v>Quiet active freight cars in Germany as of Dec 31</v>
      </c>
      <c r="G142" s="61">
        <v>41187</v>
      </c>
      <c r="H142" s="61">
        <v>51040</v>
      </c>
      <c r="I142" s="61">
        <v>57515</v>
      </c>
      <c r="J142" s="61">
        <v>58921</v>
      </c>
      <c r="K142" s="61">
        <v>59582</v>
      </c>
      <c r="L142" s="61">
        <v>60180</v>
      </c>
      <c r="M142" s="61">
        <v>57644</v>
      </c>
      <c r="N142" s="61">
        <v>50409</v>
      </c>
      <c r="O142" s="61">
        <v>39604</v>
      </c>
      <c r="P142" s="61">
        <v>32396</v>
      </c>
      <c r="Q142" s="75"/>
    </row>
    <row r="143" spans="1:17" ht="13">
      <c r="A143" s="1" t="s">
        <v>212</v>
      </c>
      <c r="B143" s="2"/>
      <c r="C143" s="2"/>
      <c r="D143" s="1" t="str">
        <f>_xlfn.IFNA(VLOOKUP(A143,Übersetzung!$B:$C,2,FALSE),"")</f>
        <v>Social</v>
      </c>
      <c r="E143" s="2" t="str">
        <f>_xlfn.IFNA(VLOOKUP(B143,Übersetzung!$B:$C,2,FALSE),"")</f>
        <v/>
      </c>
      <c r="F143" s="2" t="str">
        <f>_xlfn.IFNA(VLOOKUP(C143,Übersetzung!$B:$C,2,FALSE),"")</f>
        <v/>
      </c>
      <c r="G143" s="2">
        <v>2025</v>
      </c>
      <c r="H143" s="2">
        <v>2024</v>
      </c>
      <c r="I143" s="3">
        <v>2023</v>
      </c>
      <c r="J143" s="3">
        <v>2022</v>
      </c>
      <c r="K143" s="3">
        <v>2021</v>
      </c>
      <c r="L143" s="3">
        <v>2020</v>
      </c>
      <c r="M143" s="3">
        <v>2019</v>
      </c>
      <c r="N143" s="3">
        <v>2018</v>
      </c>
      <c r="O143" s="3">
        <v>2017</v>
      </c>
      <c r="P143" s="3">
        <v>2016</v>
      </c>
      <c r="Q143" s="48" t="s">
        <v>759</v>
      </c>
    </row>
    <row r="144" spans="1:17" ht="13">
      <c r="A144" s="16"/>
      <c r="B144" s="8" t="s">
        <v>214</v>
      </c>
      <c r="C144" s="9"/>
      <c r="D144" s="16" t="str">
        <f>_xlfn.IFNA(VLOOKUP(A144,Übersetzung!$B:$C,2,FALSE),"")</f>
        <v/>
      </c>
      <c r="E144" s="8" t="str">
        <f>_xlfn.IFNA(VLOOKUP(B144,Übersetzung!$B:$C,2,FALSE),"")</f>
        <v>Employees</v>
      </c>
      <c r="F144" s="9" t="str">
        <f>_xlfn.IFNA(VLOOKUP(C144,Übersetzung!$B:$C,2,FALSE),"")</f>
        <v/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49"/>
    </row>
    <row r="145" spans="1:17" ht="13">
      <c r="A145" s="16"/>
      <c r="B145" s="6"/>
      <c r="C145" s="7" t="s">
        <v>216</v>
      </c>
      <c r="D145" s="16" t="str">
        <f>_xlfn.IFNA(VLOOKUP(A145,Übersetzung!$B:$C,2,FALSE),"")</f>
        <v/>
      </c>
      <c r="E145" s="6" t="str">
        <f>_xlfn.IFNA(VLOOKUP(B145,Übersetzung!$B:$C,2,FALSE),"")</f>
        <v/>
      </c>
      <c r="F145" s="7" t="str">
        <f>_xlfn.IFNA(VLOOKUP(C145,Übersetzung!$B:$C,2,FALSE),"")</f>
        <v>Employees as of Dec 31 (FTE)</v>
      </c>
      <c r="G145" s="5">
        <v>219152</v>
      </c>
      <c r="H145" s="5">
        <v>225560</v>
      </c>
      <c r="I145" s="5">
        <v>219713</v>
      </c>
      <c r="J145" s="5">
        <v>286077</v>
      </c>
      <c r="K145" s="5">
        <v>323716</v>
      </c>
      <c r="L145" s="5">
        <v>322768</v>
      </c>
      <c r="M145" s="5">
        <v>323944</v>
      </c>
      <c r="N145" s="5">
        <v>318528</v>
      </c>
      <c r="O145" s="5">
        <v>310935</v>
      </c>
      <c r="P145" s="5">
        <v>306368</v>
      </c>
      <c r="Q145" s="47"/>
    </row>
    <row r="146" spans="1:17" ht="13">
      <c r="A146" s="16"/>
      <c r="B146" s="6"/>
      <c r="C146" s="7" t="s">
        <v>218</v>
      </c>
      <c r="D146" s="16" t="str">
        <f>_xlfn.IFNA(VLOOKUP(A146,Übersetzung!$B:$C,2,FALSE),"")</f>
        <v/>
      </c>
      <c r="E146" s="6" t="str">
        <f>_xlfn.IFNA(VLOOKUP(B146,Übersetzung!$B:$C,2,FALSE),"")</f>
        <v/>
      </c>
      <c r="F146" s="7" t="str">
        <f>_xlfn.IFNA(VLOOKUP(C146,Übersetzung!$B:$C,2,FALSE),"")</f>
        <v>Employees (annual average) (FTE)</v>
      </c>
      <c r="G146" s="61">
        <v>222367</v>
      </c>
      <c r="H146" s="61">
        <v>224598</v>
      </c>
      <c r="I146" s="5">
        <v>215445</v>
      </c>
      <c r="J146" s="5">
        <v>324360</v>
      </c>
      <c r="K146" s="5">
        <v>323605</v>
      </c>
      <c r="L146" s="5">
        <v>321889</v>
      </c>
      <c r="M146" s="5">
        <v>322378</v>
      </c>
      <c r="N146" s="5">
        <v>316901</v>
      </c>
      <c r="O146" s="5">
        <v>308671</v>
      </c>
      <c r="P146" s="5">
        <v>302204</v>
      </c>
      <c r="Q146" s="62"/>
    </row>
    <row r="147" spans="1:17" ht="13">
      <c r="A147" s="16"/>
      <c r="B147" s="6"/>
      <c r="C147" s="7" t="s">
        <v>220</v>
      </c>
      <c r="D147" s="16" t="str">
        <f>_xlfn.IFNA(VLOOKUP(A147,Übersetzung!$B:$C,2,FALSE),"")</f>
        <v/>
      </c>
      <c r="E147" s="6" t="str">
        <f>_xlfn.IFNA(VLOOKUP(B147,Übersetzung!$B:$C,2,FALSE),"")</f>
        <v/>
      </c>
      <c r="F147" s="7" t="str">
        <f>_xlfn.IFNA(VLOOKUP(C147,Übersetzung!$B:$C,2,FALSE),"")</f>
        <v>Employees as of Dec 31 (NP)</v>
      </c>
      <c r="G147" s="5">
        <v>227443</v>
      </c>
      <c r="H147" s="5">
        <v>234925</v>
      </c>
      <c r="I147" s="5">
        <v>229139</v>
      </c>
      <c r="J147" s="5">
        <v>296972</v>
      </c>
      <c r="K147" s="5">
        <v>336990</v>
      </c>
      <c r="L147" s="5">
        <v>336278</v>
      </c>
      <c r="M147" s="5">
        <v>337911</v>
      </c>
      <c r="N147" s="5">
        <v>331568</v>
      </c>
      <c r="O147" s="5">
        <v>323381</v>
      </c>
      <c r="P147" s="5">
        <v>318332</v>
      </c>
      <c r="Q147" s="49"/>
    </row>
    <row r="148" spans="1:17" ht="13">
      <c r="A148" s="16"/>
      <c r="B148" s="8" t="s">
        <v>222</v>
      </c>
      <c r="C148" s="9"/>
      <c r="D148" s="16" t="str">
        <f>_xlfn.IFNA(VLOOKUP(A148,Übersetzung!$B:$C,2,FALSE),"")</f>
        <v/>
      </c>
      <c r="E148" s="8" t="str">
        <f>_xlfn.IFNA(VLOOKUP(B148,Übersetzung!$B:$C,2,FALSE),"")</f>
        <v>Employees by business units as of Dec 31 (FTE)</v>
      </c>
      <c r="F148" s="9" t="str">
        <f>_xlfn.IFNA(VLOOKUP(C148,Übersetzung!$B:$C,2,FALSE),"")</f>
        <v/>
      </c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47"/>
    </row>
    <row r="149" spans="1:17" ht="13">
      <c r="A149" s="16"/>
      <c r="B149" s="8"/>
      <c r="C149" s="9" t="s">
        <v>7</v>
      </c>
      <c r="D149" s="16" t="str">
        <f>_xlfn.IFNA(VLOOKUP(A149,Übersetzung!$B:$C,2,FALSE),"")</f>
        <v/>
      </c>
      <c r="E149" s="8" t="str">
        <f>_xlfn.IFNA(VLOOKUP(B149,Übersetzung!$B:$C,2,FALSE),"")</f>
        <v/>
      </c>
      <c r="F149" s="9" t="str">
        <f>_xlfn.IFNA(VLOOKUP(C149,Übersetzung!$B:$C,2,FALSE),"")</f>
        <v>DB Group</v>
      </c>
      <c r="G149" s="5">
        <v>219152</v>
      </c>
      <c r="H149" s="5">
        <v>225560</v>
      </c>
      <c r="I149" s="5">
        <v>219713</v>
      </c>
      <c r="J149" s="5">
        <v>286077</v>
      </c>
      <c r="K149" s="5">
        <v>323716</v>
      </c>
      <c r="L149" s="5">
        <v>322768</v>
      </c>
      <c r="M149" s="5">
        <v>323944</v>
      </c>
      <c r="N149" s="5">
        <v>318528</v>
      </c>
      <c r="O149" s="5">
        <v>310935</v>
      </c>
      <c r="P149" s="5">
        <v>306368</v>
      </c>
      <c r="Q149" s="47"/>
    </row>
    <row r="150" spans="1:17" ht="13">
      <c r="A150" s="16"/>
      <c r="B150" s="6"/>
      <c r="C150" s="7" t="s">
        <v>9</v>
      </c>
      <c r="D150" s="16" t="str">
        <f>_xlfn.IFNA(VLOOKUP(A150,Übersetzung!$B:$C,2,FALSE),"")</f>
        <v/>
      </c>
      <c r="E150" s="6" t="str">
        <f>_xlfn.IFNA(VLOOKUP(B150,Übersetzung!$B:$C,2,FALSE),"")</f>
        <v/>
      </c>
      <c r="F150" s="7" t="str">
        <f>_xlfn.IFNA(VLOOKUP(C150,Übersetzung!$B:$C,2,FALSE),"")</f>
        <v>DB Long-Distance</v>
      </c>
      <c r="G150" s="5">
        <v>20392</v>
      </c>
      <c r="H150" s="5">
        <v>21236</v>
      </c>
      <c r="I150" s="5">
        <v>20966</v>
      </c>
      <c r="J150" s="5">
        <v>19139</v>
      </c>
      <c r="K150" s="5">
        <v>18790</v>
      </c>
      <c r="L150" s="5">
        <v>18794</v>
      </c>
      <c r="M150" s="5">
        <v>17289</v>
      </c>
      <c r="N150" s="5">
        <v>16548</v>
      </c>
      <c r="O150" s="5">
        <v>15993</v>
      </c>
      <c r="P150" s="5">
        <v>16326</v>
      </c>
      <c r="Q150" s="49"/>
    </row>
    <row r="151" spans="1:17" ht="13">
      <c r="A151" s="16"/>
      <c r="B151" s="6"/>
      <c r="C151" s="7" t="s">
        <v>11</v>
      </c>
      <c r="D151" s="16" t="str">
        <f>_xlfn.IFNA(VLOOKUP(A151,Übersetzung!$B:$C,2,FALSE),"")</f>
        <v/>
      </c>
      <c r="E151" s="6" t="str">
        <f>_xlfn.IFNA(VLOOKUP(B151,Übersetzung!$B:$C,2,FALSE),"")</f>
        <v/>
      </c>
      <c r="F151" s="7" t="str">
        <f>_xlfn.IFNA(VLOOKUP(C151,Übersetzung!$B:$C,2,FALSE),"")</f>
        <v>DB Regional</v>
      </c>
      <c r="G151" s="5">
        <v>43091</v>
      </c>
      <c r="H151" s="5">
        <v>42405</v>
      </c>
      <c r="I151" s="5">
        <v>39587</v>
      </c>
      <c r="J151" s="5">
        <v>37738</v>
      </c>
      <c r="K151" s="5">
        <v>37220</v>
      </c>
      <c r="L151" s="5">
        <v>37159</v>
      </c>
      <c r="M151" s="5">
        <v>36374</v>
      </c>
      <c r="N151" s="5">
        <v>35881</v>
      </c>
      <c r="O151" s="5">
        <v>35651</v>
      </c>
      <c r="P151" s="5">
        <v>36008</v>
      </c>
      <c r="Q151" s="49"/>
    </row>
    <row r="152" spans="1:17" ht="13">
      <c r="A152" s="16"/>
      <c r="B152" s="6"/>
      <c r="C152" s="7" t="s">
        <v>97</v>
      </c>
      <c r="D152" s="16" t="str">
        <f>_xlfn.IFNA(VLOOKUP(A152,Übersetzung!$B:$C,2,FALSE),"")</f>
        <v/>
      </c>
      <c r="E152" s="6" t="str">
        <f>_xlfn.IFNA(VLOOKUP(B152,Übersetzung!$B:$C,2,FALSE),"")</f>
        <v/>
      </c>
      <c r="F152" s="7" t="str">
        <f>_xlfn.IFNA(VLOOKUP(C152,Übersetzung!$B:$C,2,FALSE),"")</f>
        <v>DB Cargo</v>
      </c>
      <c r="G152" s="5">
        <v>25224</v>
      </c>
      <c r="H152" s="5">
        <v>29483</v>
      </c>
      <c r="I152" s="5">
        <v>31359</v>
      </c>
      <c r="J152" s="5">
        <v>31167</v>
      </c>
      <c r="K152" s="5">
        <v>30753</v>
      </c>
      <c r="L152" s="5">
        <v>30052</v>
      </c>
      <c r="M152" s="5">
        <v>29525</v>
      </c>
      <c r="N152" s="5">
        <v>28842</v>
      </c>
      <c r="O152" s="5">
        <v>28257</v>
      </c>
      <c r="P152" s="5">
        <v>29671</v>
      </c>
      <c r="Q152" s="49"/>
    </row>
    <row r="153" spans="1:17" ht="13">
      <c r="A153" s="16"/>
      <c r="B153" s="6"/>
      <c r="C153" s="7" t="s">
        <v>224</v>
      </c>
      <c r="D153" s="16" t="str">
        <f>_xlfn.IFNA(VLOOKUP(A153,Übersetzung!$B:$C,2,FALSE),"")</f>
        <v/>
      </c>
      <c r="E153" s="6" t="str">
        <f>_xlfn.IFNA(VLOOKUP(B153,Übersetzung!$B:$C,2,FALSE),"")</f>
        <v/>
      </c>
      <c r="F153" s="7" t="str">
        <f>_xlfn.IFNA(VLOOKUP(C153,Übersetzung!$B:$C,2,FALSE),"")</f>
        <v>DB InfraGO</v>
      </c>
      <c r="G153" s="5">
        <v>72941</v>
      </c>
      <c r="H153" s="5">
        <v>71216</v>
      </c>
      <c r="I153" s="5">
        <v>66834</v>
      </c>
      <c r="J153" s="5">
        <v>59507</v>
      </c>
      <c r="K153" s="5">
        <v>58101</v>
      </c>
      <c r="L153" s="5">
        <v>56855</v>
      </c>
      <c r="M153" s="5">
        <v>55003</v>
      </c>
      <c r="N153" s="5">
        <v>52773</v>
      </c>
      <c r="O153" s="5">
        <v>50838</v>
      </c>
      <c r="P153" s="5">
        <v>49067</v>
      </c>
      <c r="Q153" s="49"/>
    </row>
    <row r="154" spans="1:17" ht="13">
      <c r="A154" s="16"/>
      <c r="B154" s="6"/>
      <c r="C154" s="7" t="s">
        <v>158</v>
      </c>
      <c r="D154" s="16" t="str">
        <f>_xlfn.IFNA(VLOOKUP(A154,Übersetzung!$B:$C,2,FALSE),"")</f>
        <v/>
      </c>
      <c r="E154" s="6" t="str">
        <f>_xlfn.IFNA(VLOOKUP(B154,Übersetzung!$B:$C,2,FALSE),"")</f>
        <v/>
      </c>
      <c r="F154" s="7" t="str">
        <f>_xlfn.IFNA(VLOOKUP(C154,Übersetzung!$B:$C,2,FALSE),"")</f>
        <v>DB Energy</v>
      </c>
      <c r="G154" s="5">
        <v>2200</v>
      </c>
      <c r="H154" s="5">
        <v>2149</v>
      </c>
      <c r="I154" s="5">
        <v>2055</v>
      </c>
      <c r="J154" s="5">
        <v>1943</v>
      </c>
      <c r="K154" s="5">
        <v>1900</v>
      </c>
      <c r="L154" s="5">
        <v>1861</v>
      </c>
      <c r="M154" s="5">
        <v>1772</v>
      </c>
      <c r="N154" s="5">
        <v>1734</v>
      </c>
      <c r="O154" s="5">
        <v>1721</v>
      </c>
      <c r="P154" s="5">
        <v>1736</v>
      </c>
      <c r="Q154" s="49"/>
    </row>
    <row r="155" spans="1:17" ht="13">
      <c r="A155" s="16"/>
      <c r="B155" s="6"/>
      <c r="C155" s="7" t="s">
        <v>225</v>
      </c>
      <c r="D155" s="16" t="str">
        <f>_xlfn.IFNA(VLOOKUP(A155,Übersetzung!$B:$C,2,FALSE),"")</f>
        <v/>
      </c>
      <c r="E155" s="6" t="str">
        <f>_xlfn.IFNA(VLOOKUP(B155,Übersetzung!$B:$C,2,FALSE),"")</f>
        <v/>
      </c>
      <c r="F155" s="7" t="str">
        <f>_xlfn.IFNA(VLOOKUP(C155,Übersetzung!$B:$C,2,FALSE),"")</f>
        <v>Subsidiaries/Other</v>
      </c>
      <c r="G155" s="5">
        <v>55304</v>
      </c>
      <c r="H155" s="5">
        <v>59071</v>
      </c>
      <c r="I155" s="5">
        <v>58912</v>
      </c>
      <c r="J155" s="5">
        <v>59992</v>
      </c>
      <c r="K155" s="5">
        <v>58345</v>
      </c>
      <c r="L155" s="5">
        <v>57878</v>
      </c>
      <c r="M155" s="5">
        <v>55497</v>
      </c>
      <c r="N155" s="5">
        <v>53877</v>
      </c>
      <c r="O155" s="5">
        <v>51937</v>
      </c>
      <c r="P155" s="5">
        <v>51022</v>
      </c>
      <c r="Q155" s="49"/>
    </row>
    <row r="156" spans="1:17" ht="13">
      <c r="A156" s="16"/>
      <c r="B156" s="8" t="s">
        <v>227</v>
      </c>
      <c r="C156" s="9"/>
      <c r="D156" s="16" t="str">
        <f>_xlfn.IFNA(VLOOKUP(A156,Übersetzung!$B:$C,2,FALSE),"")</f>
        <v/>
      </c>
      <c r="E156" s="8" t="str">
        <f>_xlfn.IFNA(VLOOKUP(B156,Übersetzung!$B:$C,2,FALSE),"")</f>
        <v>Employees by regions as of Dec 31 (FTE)</v>
      </c>
      <c r="F156" s="9" t="str">
        <f>_xlfn.IFNA(VLOOKUP(C156,Übersetzung!$B:$C,2,FALSE),"")</f>
        <v/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47"/>
    </row>
    <row r="157" spans="1:17" ht="13">
      <c r="A157" s="16"/>
      <c r="B157" s="8"/>
      <c r="C157" s="9" t="s">
        <v>7</v>
      </c>
      <c r="D157" s="16" t="str">
        <f>_xlfn.IFNA(VLOOKUP(A157,Übersetzung!$B:$C,2,FALSE),"")</f>
        <v/>
      </c>
      <c r="E157" s="8" t="str">
        <f>_xlfn.IFNA(VLOOKUP(B157,Übersetzung!$B:$C,2,FALSE),"")</f>
        <v/>
      </c>
      <c r="F157" s="9" t="str">
        <f>_xlfn.IFNA(VLOOKUP(C157,Übersetzung!$B:$C,2,FALSE),"")</f>
        <v>DB Group</v>
      </c>
      <c r="G157" s="5">
        <v>219152</v>
      </c>
      <c r="H157" s="5">
        <v>225560</v>
      </c>
      <c r="I157" s="5">
        <v>219713</v>
      </c>
      <c r="J157" s="5">
        <v>286077</v>
      </c>
      <c r="K157" s="5">
        <v>323716</v>
      </c>
      <c r="L157" s="5">
        <v>322768</v>
      </c>
      <c r="M157" s="5">
        <v>323944</v>
      </c>
      <c r="N157" s="5">
        <v>318528</v>
      </c>
      <c r="O157" s="5">
        <v>310935</v>
      </c>
      <c r="P157" s="5">
        <v>306368</v>
      </c>
      <c r="Q157" s="47"/>
    </row>
    <row r="158" spans="1:17" ht="13">
      <c r="A158" s="16"/>
      <c r="B158" s="6"/>
      <c r="C158" s="7" t="s">
        <v>229</v>
      </c>
      <c r="D158" s="16" t="str">
        <f>_xlfn.IFNA(VLOOKUP(A158,Übersetzung!$B:$C,2,FALSE),"")</f>
        <v/>
      </c>
      <c r="E158" s="6" t="str">
        <f>_xlfn.IFNA(VLOOKUP(B158,Übersetzung!$B:$C,2,FALSE),"")</f>
        <v/>
      </c>
      <c r="F158" s="7" t="str">
        <f>_xlfn.IFNA(VLOOKUP(C158,Übersetzung!$B:$C,2,FALSE),"")</f>
        <v>Germany</v>
      </c>
      <c r="G158" s="5">
        <v>208844</v>
      </c>
      <c r="H158" s="5">
        <v>214047</v>
      </c>
      <c r="I158" s="5">
        <v>208033</v>
      </c>
      <c r="J158" s="5">
        <v>212188</v>
      </c>
      <c r="K158" s="5">
        <v>209763</v>
      </c>
      <c r="L158" s="5">
        <v>207996</v>
      </c>
      <c r="M158" s="5">
        <v>202328</v>
      </c>
      <c r="N158" s="5">
        <v>196334</v>
      </c>
      <c r="O158" s="5">
        <v>189423</v>
      </c>
      <c r="P158" s="5">
        <v>187395</v>
      </c>
      <c r="Q158" s="49"/>
    </row>
    <row r="159" spans="1:17" ht="13">
      <c r="A159" s="16"/>
      <c r="B159" s="6"/>
      <c r="C159" s="7" t="s">
        <v>231</v>
      </c>
      <c r="D159" s="16" t="str">
        <f>_xlfn.IFNA(VLOOKUP(A159,Übersetzung!$B:$C,2,FALSE),"")</f>
        <v/>
      </c>
      <c r="E159" s="6" t="str">
        <f>_xlfn.IFNA(VLOOKUP(B159,Übersetzung!$B:$C,2,FALSE),"")</f>
        <v/>
      </c>
      <c r="F159" s="7" t="str">
        <f>_xlfn.IFNA(VLOOKUP(C159,Übersetzung!$B:$C,2,FALSE),"")</f>
        <v>Europe (excluding Germany)</v>
      </c>
      <c r="G159" s="5">
        <v>8948</v>
      </c>
      <c r="H159" s="5">
        <v>10321</v>
      </c>
      <c r="I159" s="5">
        <v>10848</v>
      </c>
      <c r="J159" s="5">
        <v>40849</v>
      </c>
      <c r="K159" s="5">
        <v>84260</v>
      </c>
      <c r="L159" s="5">
        <v>85699</v>
      </c>
      <c r="M159" s="5">
        <v>92106</v>
      </c>
      <c r="N159" s="5">
        <v>92336</v>
      </c>
      <c r="O159" s="5">
        <v>93655</v>
      </c>
      <c r="P159" s="5">
        <v>92694</v>
      </c>
      <c r="Q159" s="49"/>
    </row>
    <row r="160" spans="1:17" ht="13">
      <c r="A160" s="16"/>
      <c r="B160" s="6"/>
      <c r="C160" s="7" t="s">
        <v>233</v>
      </c>
      <c r="D160" s="16" t="str">
        <f>_xlfn.IFNA(VLOOKUP(A160,Übersetzung!$B:$C,2,FALSE),"")</f>
        <v/>
      </c>
      <c r="E160" s="6" t="str">
        <f>_xlfn.IFNA(VLOOKUP(B160,Übersetzung!$B:$C,2,FALSE),"")</f>
        <v/>
      </c>
      <c r="F160" s="7" t="str">
        <f>_xlfn.IFNA(VLOOKUP(C160,Übersetzung!$B:$C,2,FALSE),"")</f>
        <v>Rest of world</v>
      </c>
      <c r="G160" s="5">
        <v>1360</v>
      </c>
      <c r="H160" s="5">
        <v>1192</v>
      </c>
      <c r="I160" s="5">
        <v>832</v>
      </c>
      <c r="J160" s="5">
        <v>33040</v>
      </c>
      <c r="K160" s="5">
        <v>29693</v>
      </c>
      <c r="L160" s="5">
        <v>29073</v>
      </c>
      <c r="M160" s="5">
        <v>29510</v>
      </c>
      <c r="N160" s="5">
        <v>29858</v>
      </c>
      <c r="O160" s="5">
        <v>27857</v>
      </c>
      <c r="P160" s="5">
        <v>26279</v>
      </c>
      <c r="Q160" s="49"/>
    </row>
    <row r="161" spans="1:17" ht="13">
      <c r="A161" s="16"/>
      <c r="B161" s="8" t="s">
        <v>235</v>
      </c>
      <c r="C161" s="9"/>
      <c r="D161" s="16" t="str">
        <f>_xlfn.IFNA(VLOOKUP(A161,Übersetzung!$B:$C,2,FALSE),"")</f>
        <v/>
      </c>
      <c r="E161" s="8" t="str">
        <f>_xlfn.IFNA(VLOOKUP(B161,Übersetzung!$B:$C,2,FALSE),"")</f>
        <v>Employees by business units (annual average) (FTE)</v>
      </c>
      <c r="F161" s="9" t="str">
        <f>_xlfn.IFNA(VLOOKUP(C161,Übersetzung!$B:$C,2,FALSE),"")</f>
        <v/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47"/>
    </row>
    <row r="162" spans="1:17" ht="13">
      <c r="A162" s="16"/>
      <c r="B162" s="8"/>
      <c r="C162" s="9" t="s">
        <v>7</v>
      </c>
      <c r="D162" s="16" t="str">
        <f>_xlfn.IFNA(VLOOKUP(A162,Übersetzung!$B:$C,2,FALSE),"")</f>
        <v/>
      </c>
      <c r="E162" s="8" t="str">
        <f>_xlfn.IFNA(VLOOKUP(B162,Übersetzung!$B:$C,2,FALSE),"")</f>
        <v/>
      </c>
      <c r="F162" s="9" t="str">
        <f>_xlfn.IFNA(VLOOKUP(C162,Übersetzung!$B:$C,2,FALSE),"")</f>
        <v>DB Group</v>
      </c>
      <c r="G162" s="61">
        <v>222367</v>
      </c>
      <c r="H162" s="61">
        <v>224598</v>
      </c>
      <c r="I162" s="5">
        <v>215445</v>
      </c>
      <c r="J162" s="5">
        <v>324360</v>
      </c>
      <c r="K162" s="5">
        <v>323605</v>
      </c>
      <c r="L162" s="5">
        <v>321889</v>
      </c>
      <c r="M162" s="5">
        <v>322378</v>
      </c>
      <c r="N162" s="5">
        <v>316901</v>
      </c>
      <c r="O162" s="5">
        <v>308671</v>
      </c>
      <c r="P162" s="5">
        <v>302204</v>
      </c>
      <c r="Q162" s="47"/>
    </row>
    <row r="163" spans="1:17" ht="13">
      <c r="A163" s="16"/>
      <c r="B163" s="6"/>
      <c r="C163" s="7" t="s">
        <v>9</v>
      </c>
      <c r="D163" s="16" t="str">
        <f>_xlfn.IFNA(VLOOKUP(A163,Übersetzung!$B:$C,2,FALSE),"")</f>
        <v/>
      </c>
      <c r="E163" s="6" t="str">
        <f>_xlfn.IFNA(VLOOKUP(B163,Übersetzung!$B:$C,2,FALSE),"")</f>
        <v/>
      </c>
      <c r="F163" s="7" t="str">
        <f>_xlfn.IFNA(VLOOKUP(C163,Übersetzung!$B:$C,2,FALSE),"")</f>
        <v>DB Long-Distance</v>
      </c>
      <c r="G163" s="5">
        <v>20914</v>
      </c>
      <c r="H163" s="5">
        <v>21388</v>
      </c>
      <c r="I163" s="5">
        <v>20394</v>
      </c>
      <c r="J163" s="5">
        <v>18931</v>
      </c>
      <c r="K163" s="5">
        <v>18961</v>
      </c>
      <c r="L163" s="5">
        <v>18332</v>
      </c>
      <c r="M163" s="5">
        <v>17036</v>
      </c>
      <c r="N163" s="5">
        <v>16408</v>
      </c>
      <c r="O163" s="5">
        <v>16230</v>
      </c>
      <c r="P163" s="5">
        <v>16402</v>
      </c>
      <c r="Q163" s="49"/>
    </row>
    <row r="164" spans="1:17" ht="13">
      <c r="A164" s="16"/>
      <c r="B164" s="6"/>
      <c r="C164" s="7" t="s">
        <v>11</v>
      </c>
      <c r="D164" s="16" t="str">
        <f>_xlfn.IFNA(VLOOKUP(A164,Übersetzung!$B:$C,2,FALSE),"")</f>
        <v/>
      </c>
      <c r="E164" s="6" t="str">
        <f>_xlfn.IFNA(VLOOKUP(B164,Übersetzung!$B:$C,2,FALSE),"")</f>
        <v/>
      </c>
      <c r="F164" s="7" t="str">
        <f>_xlfn.IFNA(VLOOKUP(C164,Übersetzung!$B:$C,2,FALSE),"")</f>
        <v>DB Regional</v>
      </c>
      <c r="G164" s="5">
        <v>42972</v>
      </c>
      <c r="H164" s="5">
        <v>41131</v>
      </c>
      <c r="I164" s="5">
        <v>38763</v>
      </c>
      <c r="J164" s="5">
        <v>37599</v>
      </c>
      <c r="K164" s="5">
        <v>37337</v>
      </c>
      <c r="L164" s="5">
        <v>36945</v>
      </c>
      <c r="M164" s="5">
        <v>36285</v>
      </c>
      <c r="N164" s="5">
        <v>35842</v>
      </c>
      <c r="O164" s="5">
        <v>35619</v>
      </c>
      <c r="P164" s="5">
        <v>35965</v>
      </c>
      <c r="Q164" s="49"/>
    </row>
    <row r="165" spans="1:17" ht="13">
      <c r="A165" s="16"/>
      <c r="B165" s="6"/>
      <c r="C165" s="7" t="s">
        <v>97</v>
      </c>
      <c r="D165" s="16" t="str">
        <f>_xlfn.IFNA(VLOOKUP(A165,Übersetzung!$B:$C,2,FALSE),"")</f>
        <v/>
      </c>
      <c r="E165" s="6" t="str">
        <f>_xlfn.IFNA(VLOOKUP(B165,Übersetzung!$B:$C,2,FALSE),"")</f>
        <v/>
      </c>
      <c r="F165" s="7" t="str">
        <f>_xlfn.IFNA(VLOOKUP(C165,Übersetzung!$B:$C,2,FALSE),"")</f>
        <v>DB Cargo</v>
      </c>
      <c r="G165" s="5">
        <v>27084</v>
      </c>
      <c r="H165" s="5">
        <v>30561</v>
      </c>
      <c r="I165" s="5">
        <v>31558</v>
      </c>
      <c r="J165" s="5">
        <v>31027</v>
      </c>
      <c r="K165" s="5">
        <v>30192</v>
      </c>
      <c r="L165" s="5">
        <v>30007</v>
      </c>
      <c r="M165" s="5">
        <v>29280</v>
      </c>
      <c r="N165" s="5">
        <v>28719</v>
      </c>
      <c r="O165" s="5">
        <v>28974</v>
      </c>
      <c r="P165" s="5">
        <v>30118</v>
      </c>
      <c r="Q165" s="49"/>
    </row>
    <row r="166" spans="1:17" ht="13">
      <c r="A166" s="16"/>
      <c r="B166" s="6"/>
      <c r="C166" s="7" t="s">
        <v>224</v>
      </c>
      <c r="D166" s="16" t="str">
        <f>_xlfn.IFNA(VLOOKUP(A166,Übersetzung!$B:$C,2,FALSE),"")</f>
        <v/>
      </c>
      <c r="E166" s="6" t="str">
        <f>_xlfn.IFNA(VLOOKUP(B166,Übersetzung!$B:$C,2,FALSE),"")</f>
        <v/>
      </c>
      <c r="F166" s="7" t="str">
        <f>_xlfn.IFNA(VLOOKUP(C166,Übersetzung!$B:$C,2,FALSE),"")</f>
        <v>DB InfraGO</v>
      </c>
      <c r="G166" s="5">
        <v>72078</v>
      </c>
      <c r="H166" s="5">
        <v>69776</v>
      </c>
      <c r="I166" s="5">
        <v>61940</v>
      </c>
      <c r="J166" s="5">
        <v>59100</v>
      </c>
      <c r="K166" s="5">
        <v>58038</v>
      </c>
      <c r="L166" s="5">
        <v>56383</v>
      </c>
      <c r="M166" s="5">
        <v>54152</v>
      </c>
      <c r="N166" s="5">
        <v>52074</v>
      </c>
      <c r="O166" s="5">
        <v>50262</v>
      </c>
      <c r="P166" s="5">
        <v>48982</v>
      </c>
      <c r="Q166" s="49"/>
    </row>
    <row r="167" spans="1:17" ht="13">
      <c r="A167" s="16"/>
      <c r="B167" s="6"/>
      <c r="C167" s="7" t="s">
        <v>158</v>
      </c>
      <c r="D167" s="16" t="str">
        <f>_xlfn.IFNA(VLOOKUP(A167,Übersetzung!$B:$C,2,FALSE),"")</f>
        <v/>
      </c>
      <c r="E167" s="6" t="str">
        <f>_xlfn.IFNA(VLOOKUP(B167,Übersetzung!$B:$C,2,FALSE),"")</f>
        <v/>
      </c>
      <c r="F167" s="7" t="str">
        <f>_xlfn.IFNA(VLOOKUP(C167,Übersetzung!$B:$C,2,FALSE),"")</f>
        <v>DB Energy</v>
      </c>
      <c r="G167" s="5">
        <v>2148</v>
      </c>
      <c r="H167" s="5">
        <v>2127</v>
      </c>
      <c r="I167" s="5">
        <v>1984</v>
      </c>
      <c r="J167" s="5">
        <v>1915</v>
      </c>
      <c r="K167" s="5">
        <v>1892</v>
      </c>
      <c r="L167" s="5">
        <v>1821</v>
      </c>
      <c r="M167" s="5">
        <v>1751</v>
      </c>
      <c r="N167" s="5">
        <v>1733</v>
      </c>
      <c r="O167" s="5">
        <v>1736</v>
      </c>
      <c r="P167" s="5">
        <v>1741</v>
      </c>
      <c r="Q167" s="49"/>
    </row>
    <row r="168" spans="1:17" ht="13">
      <c r="A168" s="16"/>
      <c r="B168" s="6"/>
      <c r="C168" s="7" t="s">
        <v>225</v>
      </c>
      <c r="D168" s="16" t="str">
        <f>_xlfn.IFNA(VLOOKUP(A168,Übersetzung!$B:$C,2,FALSE),"")</f>
        <v/>
      </c>
      <c r="E168" s="6" t="str">
        <f>_xlfn.IFNA(VLOOKUP(B168,Übersetzung!$B:$C,2,FALSE),"")</f>
        <v/>
      </c>
      <c r="F168" s="7" t="str">
        <f>_xlfn.IFNA(VLOOKUP(C168,Übersetzung!$B:$C,2,FALSE),"")</f>
        <v>Subsidiaries/Other</v>
      </c>
      <c r="G168" s="5">
        <v>57170</v>
      </c>
      <c r="H168" s="5">
        <v>59615</v>
      </c>
      <c r="I168" s="5">
        <v>60806</v>
      </c>
      <c r="J168" s="5">
        <v>59193</v>
      </c>
      <c r="K168" s="5">
        <v>58255</v>
      </c>
      <c r="L168" s="5">
        <v>56847</v>
      </c>
      <c r="M168" s="5">
        <v>54973</v>
      </c>
      <c r="N168" s="5">
        <v>53320</v>
      </c>
      <c r="O168" s="5">
        <v>51543</v>
      </c>
      <c r="P168" s="5">
        <v>51030</v>
      </c>
      <c r="Q168" s="49"/>
    </row>
    <row r="169" spans="1:17" ht="13">
      <c r="A169" s="16"/>
      <c r="B169" s="8" t="s">
        <v>237</v>
      </c>
      <c r="C169" s="9"/>
      <c r="D169" s="16" t="str">
        <f>_xlfn.IFNA(VLOOKUP(A169,Übersetzung!$B:$C,2,FALSE),"")</f>
        <v/>
      </c>
      <c r="E169" s="8" t="str">
        <f>_xlfn.IFNA(VLOOKUP(B169,Übersetzung!$B:$C,2,FALSE),"")</f>
        <v>Employees by business units as of Dec 31 (NP)</v>
      </c>
      <c r="F169" s="9" t="str">
        <f>_xlfn.IFNA(VLOOKUP(C169,Übersetzung!$B:$C,2,FALSE),"")</f>
        <v/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47"/>
    </row>
    <row r="170" spans="1:17" ht="13">
      <c r="A170" s="16"/>
      <c r="B170" s="8"/>
      <c r="C170" s="9" t="s">
        <v>7</v>
      </c>
      <c r="D170" s="16" t="str">
        <f>_xlfn.IFNA(VLOOKUP(A170,Übersetzung!$B:$C,2,FALSE),"")</f>
        <v/>
      </c>
      <c r="E170" s="8" t="str">
        <f>_xlfn.IFNA(VLOOKUP(B170,Übersetzung!$B:$C,2,FALSE),"")</f>
        <v/>
      </c>
      <c r="F170" s="9" t="str">
        <f>_xlfn.IFNA(VLOOKUP(C170,Übersetzung!$B:$C,2,FALSE),"")</f>
        <v>DB Group</v>
      </c>
      <c r="G170" s="61">
        <v>227443</v>
      </c>
      <c r="H170" s="61">
        <v>234925</v>
      </c>
      <c r="I170" s="5">
        <v>229139</v>
      </c>
      <c r="J170" s="5">
        <v>296972</v>
      </c>
      <c r="K170" s="5">
        <v>336990</v>
      </c>
      <c r="L170" s="5">
        <v>336278</v>
      </c>
      <c r="M170" s="5">
        <v>337911</v>
      </c>
      <c r="N170" s="5">
        <v>331568</v>
      </c>
      <c r="O170" s="5">
        <v>323381</v>
      </c>
      <c r="P170" s="5">
        <v>318332</v>
      </c>
      <c r="Q170" s="47"/>
    </row>
    <row r="171" spans="1:17" ht="13">
      <c r="A171" s="16"/>
      <c r="B171" s="6"/>
      <c r="C171" s="7" t="s">
        <v>9</v>
      </c>
      <c r="D171" s="16" t="str">
        <f>_xlfn.IFNA(VLOOKUP(A171,Übersetzung!$B:$C,2,FALSE),"")</f>
        <v/>
      </c>
      <c r="E171" s="6" t="str">
        <f>_xlfn.IFNA(VLOOKUP(B171,Übersetzung!$B:$C,2,FALSE),"")</f>
        <v/>
      </c>
      <c r="F171" s="7" t="str">
        <f>_xlfn.IFNA(VLOOKUP(C171,Übersetzung!$B:$C,2,FALSE),"")</f>
        <v>DB Long-Distance</v>
      </c>
      <c r="G171" s="5">
        <v>21570</v>
      </c>
      <c r="H171" s="5">
        <v>22395</v>
      </c>
      <c r="I171" s="5">
        <v>22132</v>
      </c>
      <c r="J171" s="5">
        <v>20206</v>
      </c>
      <c r="K171" s="5">
        <v>19836</v>
      </c>
      <c r="L171" s="5">
        <v>19873</v>
      </c>
      <c r="M171" s="5">
        <v>18370</v>
      </c>
      <c r="N171" s="5">
        <v>17626</v>
      </c>
      <c r="O171" s="5">
        <v>17058</v>
      </c>
      <c r="P171" s="5">
        <v>17400</v>
      </c>
      <c r="Q171" s="49"/>
    </row>
    <row r="172" spans="1:17" ht="13">
      <c r="A172" s="16"/>
      <c r="B172" s="6"/>
      <c r="C172" s="7" t="s">
        <v>11</v>
      </c>
      <c r="D172" s="16" t="str">
        <f>_xlfn.IFNA(VLOOKUP(A172,Übersetzung!$B:$C,2,FALSE),"")</f>
        <v/>
      </c>
      <c r="E172" s="6" t="str">
        <f>_xlfn.IFNA(VLOOKUP(B172,Übersetzung!$B:$C,2,FALSE),"")</f>
        <v/>
      </c>
      <c r="F172" s="7" t="str">
        <f>_xlfn.IFNA(VLOOKUP(C172,Übersetzung!$B:$C,2,FALSE),"")</f>
        <v>DB Regional</v>
      </c>
      <c r="G172" s="5">
        <v>45439</v>
      </c>
      <c r="H172" s="5">
        <v>44856</v>
      </c>
      <c r="I172" s="5">
        <v>41962</v>
      </c>
      <c r="J172" s="5">
        <v>39862</v>
      </c>
      <c r="K172" s="5">
        <v>39333</v>
      </c>
      <c r="L172" s="5">
        <v>39299</v>
      </c>
      <c r="M172" s="5">
        <v>38462</v>
      </c>
      <c r="N172" s="5">
        <v>37879</v>
      </c>
      <c r="O172" s="5">
        <v>37519</v>
      </c>
      <c r="P172" s="5">
        <v>37853</v>
      </c>
      <c r="Q172" s="49"/>
    </row>
    <row r="173" spans="1:17" ht="13">
      <c r="A173" s="16"/>
      <c r="B173" s="6"/>
      <c r="C173" s="7" t="s">
        <v>97</v>
      </c>
      <c r="D173" s="16" t="str">
        <f>_xlfn.IFNA(VLOOKUP(A173,Übersetzung!$B:$C,2,FALSE),"")</f>
        <v/>
      </c>
      <c r="E173" s="6" t="str">
        <f>_xlfn.IFNA(VLOOKUP(B173,Übersetzung!$B:$C,2,FALSE),"")</f>
        <v/>
      </c>
      <c r="F173" s="7" t="str">
        <f>_xlfn.IFNA(VLOOKUP(C173,Übersetzung!$B:$C,2,FALSE),"")</f>
        <v>DB Cargo</v>
      </c>
      <c r="G173" s="5">
        <v>25638</v>
      </c>
      <c r="H173" s="5">
        <v>29992</v>
      </c>
      <c r="I173" s="5">
        <v>31918</v>
      </c>
      <c r="J173" s="5">
        <v>31755</v>
      </c>
      <c r="K173" s="5">
        <v>30606</v>
      </c>
      <c r="L173" s="5">
        <v>30586</v>
      </c>
      <c r="M173" s="5">
        <v>29998</v>
      </c>
      <c r="N173" s="5">
        <v>29311</v>
      </c>
      <c r="O173" s="5">
        <v>28771</v>
      </c>
      <c r="P173" s="5">
        <v>30084</v>
      </c>
      <c r="Q173" s="49"/>
    </row>
    <row r="174" spans="1:17" ht="13">
      <c r="A174" s="16"/>
      <c r="B174" s="6"/>
      <c r="C174" s="7" t="s">
        <v>224</v>
      </c>
      <c r="D174" s="16" t="str">
        <f>_xlfn.IFNA(VLOOKUP(A174,Übersetzung!$B:$C,2,FALSE),"")</f>
        <v/>
      </c>
      <c r="E174" s="6" t="str">
        <f>_xlfn.IFNA(VLOOKUP(B174,Übersetzung!$B:$C,2,FALSE),"")</f>
        <v/>
      </c>
      <c r="F174" s="7" t="str">
        <f>_xlfn.IFNA(VLOOKUP(C174,Übersetzung!$B:$C,2,FALSE),"")</f>
        <v>DB InfraGO</v>
      </c>
      <c r="G174" s="5">
        <v>75072</v>
      </c>
      <c r="H174" s="5">
        <v>73724</v>
      </c>
      <c r="I174" s="5">
        <v>69291</v>
      </c>
      <c r="J174" s="5">
        <v>61499</v>
      </c>
      <c r="K174" s="5">
        <v>59917</v>
      </c>
      <c r="L174" s="5">
        <v>58578</v>
      </c>
      <c r="M174" s="5">
        <v>56702</v>
      </c>
      <c r="N174" s="5">
        <v>54330</v>
      </c>
      <c r="O174" s="5">
        <v>52258</v>
      </c>
      <c r="P174" s="5">
        <v>50353</v>
      </c>
      <c r="Q174" s="49"/>
    </row>
    <row r="175" spans="1:17" ht="13">
      <c r="A175" s="16"/>
      <c r="B175" s="6"/>
      <c r="C175" s="7" t="s">
        <v>158</v>
      </c>
      <c r="D175" s="16" t="str">
        <f>_xlfn.IFNA(VLOOKUP(A175,Übersetzung!$B:$C,2,FALSE),"")</f>
        <v/>
      </c>
      <c r="E175" s="6" t="str">
        <f>_xlfn.IFNA(VLOOKUP(B175,Übersetzung!$B:$C,2,FALSE),"")</f>
        <v/>
      </c>
      <c r="F175" s="7" t="str">
        <f>_xlfn.IFNA(VLOOKUP(C175,Übersetzung!$B:$C,2,FALSE),"")</f>
        <v>DB Energy</v>
      </c>
      <c r="G175" s="5">
        <v>2259</v>
      </c>
      <c r="H175" s="5">
        <v>2231</v>
      </c>
      <c r="I175" s="5">
        <v>2147</v>
      </c>
      <c r="J175" s="5">
        <v>2024</v>
      </c>
      <c r="K175" s="5">
        <v>1968</v>
      </c>
      <c r="L175" s="5">
        <v>1928</v>
      </c>
      <c r="M175" s="5">
        <v>1829</v>
      </c>
      <c r="N175" s="5">
        <v>1789</v>
      </c>
      <c r="O175" s="5">
        <v>1768</v>
      </c>
      <c r="P175" s="5">
        <v>1777</v>
      </c>
      <c r="Q175" s="49"/>
    </row>
    <row r="176" spans="1:17" ht="13">
      <c r="A176" s="16"/>
      <c r="B176" s="6"/>
      <c r="C176" s="7" t="s">
        <v>225</v>
      </c>
      <c r="D176" s="16" t="str">
        <f>_xlfn.IFNA(VLOOKUP(A176,Übersetzung!$B:$C,2,FALSE),"")</f>
        <v/>
      </c>
      <c r="E176" s="6" t="str">
        <f>_xlfn.IFNA(VLOOKUP(B176,Übersetzung!$B:$C,2,FALSE),"")</f>
        <v/>
      </c>
      <c r="F176" s="7" t="str">
        <f>_xlfn.IFNA(VLOOKUP(C176,Übersetzung!$B:$C,2,FALSE),"")</f>
        <v>Subsidiaries/Other</v>
      </c>
      <c r="G176" s="5">
        <v>57465</v>
      </c>
      <c r="H176" s="5">
        <v>61727</v>
      </c>
      <c r="I176" s="5">
        <v>61689</v>
      </c>
      <c r="J176" s="5">
        <v>62740</v>
      </c>
      <c r="K176" s="5">
        <v>60978</v>
      </c>
      <c r="L176" s="5">
        <v>60589</v>
      </c>
      <c r="M176" s="5">
        <v>58131</v>
      </c>
      <c r="N176" s="5">
        <v>56526</v>
      </c>
      <c r="O176" s="5">
        <v>54531</v>
      </c>
      <c r="P176" s="5">
        <v>53496</v>
      </c>
      <c r="Q176" s="49"/>
    </row>
    <row r="177" spans="1:17" ht="13">
      <c r="A177" s="16"/>
      <c r="B177" s="8" t="s">
        <v>239</v>
      </c>
      <c r="C177" s="9"/>
      <c r="D177" s="16" t="str">
        <f>_xlfn.IFNA(VLOOKUP(A177,Übersetzung!$B:$C,2,FALSE),"")</f>
        <v/>
      </c>
      <c r="E177" s="8" t="str">
        <f>_xlfn.IFNA(VLOOKUP(B177,Übersetzung!$B:$C,2,FALSE),"")</f>
        <v>Employees by regions as of Dec 31 (NP)</v>
      </c>
      <c r="F177" s="9" t="str">
        <f>_xlfn.IFNA(VLOOKUP(C177,Übersetzung!$B:$C,2,FALSE),"")</f>
        <v/>
      </c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47"/>
    </row>
    <row r="178" spans="1:17" ht="13">
      <c r="A178" s="16"/>
      <c r="B178" s="8"/>
      <c r="C178" s="9" t="s">
        <v>7</v>
      </c>
      <c r="D178" s="16" t="str">
        <f>_xlfn.IFNA(VLOOKUP(A178,Übersetzung!$B:$C,2,FALSE),"")</f>
        <v/>
      </c>
      <c r="E178" s="8" t="str">
        <f>_xlfn.IFNA(VLOOKUP(B178,Übersetzung!$B:$C,2,FALSE),"")</f>
        <v/>
      </c>
      <c r="F178" s="9" t="str">
        <f>_xlfn.IFNA(VLOOKUP(C178,Übersetzung!$B:$C,2,FALSE),"")</f>
        <v>DB Group</v>
      </c>
      <c r="G178" s="61">
        <v>227443</v>
      </c>
      <c r="H178" s="61">
        <v>234925</v>
      </c>
      <c r="I178" s="5">
        <v>229139</v>
      </c>
      <c r="J178" s="5">
        <v>296972</v>
      </c>
      <c r="K178" s="5">
        <v>336990</v>
      </c>
      <c r="L178" s="5">
        <v>336278</v>
      </c>
      <c r="M178" s="5">
        <v>337911</v>
      </c>
      <c r="N178" s="5">
        <v>331568</v>
      </c>
      <c r="O178" s="5">
        <v>323381</v>
      </c>
      <c r="P178" s="5">
        <v>318332</v>
      </c>
      <c r="Q178" s="47"/>
    </row>
    <row r="179" spans="1:17" ht="13">
      <c r="A179" s="16"/>
      <c r="B179" s="6"/>
      <c r="C179" s="7" t="s">
        <v>229</v>
      </c>
      <c r="D179" s="16" t="str">
        <f>_xlfn.IFNA(VLOOKUP(A179,Übersetzung!$B:$C,2,FALSE),"")</f>
        <v/>
      </c>
      <c r="E179" s="6" t="str">
        <f>_xlfn.IFNA(VLOOKUP(B179,Übersetzung!$B:$C,2,FALSE),"")</f>
        <v/>
      </c>
      <c r="F179" s="7" t="str">
        <f>_xlfn.IFNA(VLOOKUP(C179,Übersetzung!$B:$C,2,FALSE),"")</f>
        <v>Germany</v>
      </c>
      <c r="G179" s="5">
        <v>217059</v>
      </c>
      <c r="H179" s="71">
        <v>223309</v>
      </c>
      <c r="I179" s="5">
        <v>217341</v>
      </c>
      <c r="J179" s="5">
        <v>221343</v>
      </c>
      <c r="K179" s="5">
        <v>218705</v>
      </c>
      <c r="L179" s="5">
        <v>217028</v>
      </c>
      <c r="M179" s="5">
        <v>211300</v>
      </c>
      <c r="N179" s="5">
        <v>205041</v>
      </c>
      <c r="O179" s="5">
        <v>197985</v>
      </c>
      <c r="P179" s="5">
        <v>195692</v>
      </c>
      <c r="Q179" s="49"/>
    </row>
    <row r="180" spans="1:17" ht="13">
      <c r="A180" s="16"/>
      <c r="B180" s="6"/>
      <c r="C180" s="7" t="s">
        <v>231</v>
      </c>
      <c r="D180" s="16" t="str">
        <f>_xlfn.IFNA(VLOOKUP(A180,Übersetzung!$B:$C,2,FALSE),"")</f>
        <v/>
      </c>
      <c r="E180" s="6" t="str">
        <f>_xlfn.IFNA(VLOOKUP(B180,Übersetzung!$B:$C,2,FALSE),"")</f>
        <v/>
      </c>
      <c r="F180" s="7" t="str">
        <f>_xlfn.IFNA(VLOOKUP(C180,Übersetzung!$B:$C,2,FALSE),"")</f>
        <v>Europe (excluding Germany)</v>
      </c>
      <c r="G180" s="5">
        <v>9024</v>
      </c>
      <c r="H180" s="71">
        <v>10418</v>
      </c>
      <c r="I180" s="5">
        <v>10956</v>
      </c>
      <c r="J180" s="5">
        <v>42308</v>
      </c>
      <c r="K180" s="5">
        <v>88486</v>
      </c>
      <c r="L180" s="5">
        <v>89990</v>
      </c>
      <c r="M180" s="5">
        <v>96901</v>
      </c>
      <c r="N180" s="5">
        <v>96465</v>
      </c>
      <c r="O180" s="5">
        <v>97307</v>
      </c>
      <c r="P180" s="5">
        <v>96119</v>
      </c>
      <c r="Q180" s="49"/>
    </row>
    <row r="181" spans="1:17" ht="13">
      <c r="A181" s="16"/>
      <c r="B181" s="6"/>
      <c r="C181" s="7" t="s">
        <v>233</v>
      </c>
      <c r="D181" s="16" t="str">
        <f>_xlfn.IFNA(VLOOKUP(A181,Übersetzung!$B:$C,2,FALSE),"")</f>
        <v/>
      </c>
      <c r="E181" s="6" t="str">
        <f>_xlfn.IFNA(VLOOKUP(B181,Übersetzung!$B:$C,2,FALSE),"")</f>
        <v/>
      </c>
      <c r="F181" s="7" t="str">
        <f>_xlfn.IFNA(VLOOKUP(C181,Übersetzung!$B:$C,2,FALSE),"")</f>
        <v>Rest of world</v>
      </c>
      <c r="G181" s="5">
        <v>1360</v>
      </c>
      <c r="H181" s="71">
        <v>1198</v>
      </c>
      <c r="I181" s="5">
        <v>842</v>
      </c>
      <c r="J181" s="5">
        <v>33321</v>
      </c>
      <c r="K181" s="5">
        <v>29799</v>
      </c>
      <c r="L181" s="5">
        <v>29260</v>
      </c>
      <c r="M181" s="5">
        <v>29710</v>
      </c>
      <c r="N181" s="5">
        <v>30062</v>
      </c>
      <c r="O181" s="5">
        <v>28089</v>
      </c>
      <c r="P181" s="5">
        <v>26521</v>
      </c>
      <c r="Q181" s="49"/>
    </row>
    <row r="182" spans="1:17" ht="13">
      <c r="A182" s="16"/>
      <c r="B182" s="8" t="s">
        <v>241</v>
      </c>
      <c r="C182" s="9"/>
      <c r="D182" s="16" t="str">
        <f>_xlfn.IFNA(VLOOKUP(A182,Übersetzung!$B:$C,2,FALSE),"")</f>
        <v/>
      </c>
      <c r="E182" s="8" t="str">
        <f>_xlfn.IFNA(VLOOKUP(B182,Übersetzung!$B:$C,2,FALSE),"")</f>
        <v>Employee satisfaction (SI)</v>
      </c>
      <c r="F182" s="9" t="str">
        <f>_xlfn.IFNA(VLOOKUP(C182,Übersetzung!$B:$C,2,FALSE),"")</f>
        <v/>
      </c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47"/>
    </row>
    <row r="183" spans="1:17" ht="13">
      <c r="A183" s="16"/>
      <c r="B183" s="6"/>
      <c r="C183" s="7" t="s">
        <v>7</v>
      </c>
      <c r="D183" s="16" t="str">
        <f>_xlfn.IFNA(VLOOKUP(A183,Übersetzung!$B:$C,2,FALSE),"")</f>
        <v/>
      </c>
      <c r="E183" s="6" t="str">
        <f>_xlfn.IFNA(VLOOKUP(B183,Übersetzung!$B:$C,2,FALSE),"")</f>
        <v/>
      </c>
      <c r="F183" s="7" t="str">
        <f>_xlfn.IFNA(VLOOKUP(C183,Übersetzung!$B:$C,2,FALSE),"")</f>
        <v>DB Group</v>
      </c>
      <c r="G183" s="10" t="s">
        <v>762</v>
      </c>
      <c r="H183" s="10">
        <v>3.8</v>
      </c>
      <c r="I183" s="10" t="s">
        <v>762</v>
      </c>
      <c r="J183" s="10">
        <v>3.9</v>
      </c>
      <c r="K183" s="10" t="s">
        <v>762</v>
      </c>
      <c r="L183" s="9">
        <v>3.9</v>
      </c>
      <c r="M183" s="10" t="s">
        <v>762</v>
      </c>
      <c r="N183" s="9">
        <v>3.7</v>
      </c>
      <c r="O183" s="10" t="s">
        <v>762</v>
      </c>
      <c r="P183" s="9">
        <v>3.7</v>
      </c>
      <c r="Q183" s="46"/>
    </row>
    <row r="184" spans="1:17" ht="13">
      <c r="A184" s="16"/>
      <c r="B184" s="6"/>
      <c r="C184" s="7" t="s">
        <v>9</v>
      </c>
      <c r="D184" s="16" t="str">
        <f>_xlfn.IFNA(VLOOKUP(A184,Übersetzung!$B:$C,2,FALSE),"")</f>
        <v/>
      </c>
      <c r="E184" s="6" t="str">
        <f>_xlfn.IFNA(VLOOKUP(B184,Übersetzung!$B:$C,2,FALSE),"")</f>
        <v/>
      </c>
      <c r="F184" s="7" t="str">
        <f>_xlfn.IFNA(VLOOKUP(C184,Übersetzung!$B:$C,2,FALSE),"")</f>
        <v>DB Long-Distance</v>
      </c>
      <c r="G184" s="10" t="s">
        <v>762</v>
      </c>
      <c r="H184" s="10">
        <v>3.5</v>
      </c>
      <c r="I184" s="10" t="s">
        <v>762</v>
      </c>
      <c r="J184" s="10">
        <v>3.6</v>
      </c>
      <c r="K184" s="10" t="s">
        <v>762</v>
      </c>
      <c r="L184" s="9">
        <v>3.9</v>
      </c>
      <c r="M184" s="10" t="s">
        <v>762</v>
      </c>
      <c r="N184" s="9">
        <v>3.5</v>
      </c>
      <c r="O184" s="10" t="s">
        <v>762</v>
      </c>
      <c r="P184" s="9">
        <v>3.5</v>
      </c>
      <c r="Q184" s="46"/>
    </row>
    <row r="185" spans="1:17" ht="13">
      <c r="A185" s="16"/>
      <c r="B185" s="6"/>
      <c r="C185" s="7" t="s">
        <v>11</v>
      </c>
      <c r="D185" s="16" t="str">
        <f>_xlfn.IFNA(VLOOKUP(A185,Übersetzung!$B:$C,2,FALSE),"")</f>
        <v/>
      </c>
      <c r="E185" s="6" t="str">
        <f>_xlfn.IFNA(VLOOKUP(B185,Übersetzung!$B:$C,2,FALSE),"")</f>
        <v/>
      </c>
      <c r="F185" s="7" t="str">
        <f>_xlfn.IFNA(VLOOKUP(C185,Übersetzung!$B:$C,2,FALSE),"")</f>
        <v>DB Regional</v>
      </c>
      <c r="G185" s="10" t="s">
        <v>762</v>
      </c>
      <c r="H185" s="10">
        <v>3.6</v>
      </c>
      <c r="I185" s="10" t="s">
        <v>762</v>
      </c>
      <c r="J185" s="10">
        <v>3.7</v>
      </c>
      <c r="K185" s="10" t="s">
        <v>762</v>
      </c>
      <c r="L185" s="9">
        <v>3.8</v>
      </c>
      <c r="M185" s="10" t="s">
        <v>762</v>
      </c>
      <c r="N185" s="9">
        <v>3.5</v>
      </c>
      <c r="O185" s="10" t="s">
        <v>762</v>
      </c>
      <c r="P185" s="9">
        <v>3.5</v>
      </c>
      <c r="Q185" s="46"/>
    </row>
    <row r="186" spans="1:17" ht="13">
      <c r="A186" s="16"/>
      <c r="B186" s="6"/>
      <c r="C186" s="7" t="s">
        <v>97</v>
      </c>
      <c r="D186" s="16" t="str">
        <f>_xlfn.IFNA(VLOOKUP(A186,Übersetzung!$B:$C,2,FALSE),"")</f>
        <v/>
      </c>
      <c r="E186" s="6" t="str">
        <f>_xlfn.IFNA(VLOOKUP(B186,Übersetzung!$B:$C,2,FALSE),"")</f>
        <v/>
      </c>
      <c r="F186" s="7" t="str">
        <f>_xlfn.IFNA(VLOOKUP(C186,Übersetzung!$B:$C,2,FALSE),"")</f>
        <v>DB Cargo</v>
      </c>
      <c r="G186" s="10" t="s">
        <v>762</v>
      </c>
      <c r="H186" s="10">
        <v>3.6</v>
      </c>
      <c r="I186" s="10" t="s">
        <v>762</v>
      </c>
      <c r="J186" s="10">
        <v>3.8</v>
      </c>
      <c r="K186" s="10" t="s">
        <v>762</v>
      </c>
      <c r="L186" s="9">
        <v>3.9</v>
      </c>
      <c r="M186" s="10" t="s">
        <v>762</v>
      </c>
      <c r="N186" s="9">
        <v>3.5</v>
      </c>
      <c r="O186" s="10" t="s">
        <v>762</v>
      </c>
      <c r="P186" s="9">
        <v>3.4</v>
      </c>
      <c r="Q186" s="46"/>
    </row>
    <row r="187" spans="1:17" ht="13">
      <c r="A187" s="16"/>
      <c r="B187" s="6"/>
      <c r="C187" s="7" t="s">
        <v>224</v>
      </c>
      <c r="D187" s="16" t="str">
        <f>_xlfn.IFNA(VLOOKUP(A187,Übersetzung!$B:$C,2,FALSE),"")</f>
        <v/>
      </c>
      <c r="E187" s="6" t="str">
        <f>_xlfn.IFNA(VLOOKUP(B187,Übersetzung!$B:$C,2,FALSE),"")</f>
        <v/>
      </c>
      <c r="F187" s="7" t="str">
        <f>_xlfn.IFNA(VLOOKUP(C187,Übersetzung!$B:$C,2,FALSE),"")</f>
        <v>DB InfraGO</v>
      </c>
      <c r="G187" s="10" t="s">
        <v>762</v>
      </c>
      <c r="H187" s="10">
        <v>3.7</v>
      </c>
      <c r="I187" s="10" t="s">
        <v>762</v>
      </c>
      <c r="J187" s="53" t="s">
        <v>760</v>
      </c>
      <c r="K187" s="10" t="s">
        <v>762</v>
      </c>
      <c r="L187" s="53" t="s">
        <v>760</v>
      </c>
      <c r="M187" s="10" t="s">
        <v>762</v>
      </c>
      <c r="N187" s="53" t="s">
        <v>760</v>
      </c>
      <c r="O187" s="10" t="s">
        <v>762</v>
      </c>
      <c r="P187" s="53" t="s">
        <v>760</v>
      </c>
      <c r="Q187" s="46"/>
    </row>
    <row r="188" spans="1:17" ht="13">
      <c r="A188" s="16"/>
      <c r="B188" s="6"/>
      <c r="C188" s="7" t="s">
        <v>158</v>
      </c>
      <c r="D188" s="16" t="str">
        <f>_xlfn.IFNA(VLOOKUP(A188,Übersetzung!$B:$C,2,FALSE),"")</f>
        <v/>
      </c>
      <c r="E188" s="6" t="str">
        <f>_xlfn.IFNA(VLOOKUP(B188,Übersetzung!$B:$C,2,FALSE),"")</f>
        <v/>
      </c>
      <c r="F188" s="7" t="str">
        <f>_xlfn.IFNA(VLOOKUP(C188,Übersetzung!$B:$C,2,FALSE),"")</f>
        <v>DB Energy</v>
      </c>
      <c r="G188" s="10" t="s">
        <v>762</v>
      </c>
      <c r="H188" s="10">
        <v>3.9</v>
      </c>
      <c r="I188" s="10" t="s">
        <v>762</v>
      </c>
      <c r="J188" s="12">
        <v>4</v>
      </c>
      <c r="K188" s="10" t="s">
        <v>762</v>
      </c>
      <c r="L188" s="11">
        <v>4</v>
      </c>
      <c r="M188" s="10" t="s">
        <v>762</v>
      </c>
      <c r="N188" s="9">
        <v>3.8</v>
      </c>
      <c r="O188" s="10" t="s">
        <v>762</v>
      </c>
      <c r="P188" s="9">
        <v>3.8</v>
      </c>
      <c r="Q188" s="46"/>
    </row>
    <row r="189" spans="1:17" ht="13">
      <c r="A189" s="16"/>
      <c r="B189" s="8" t="s">
        <v>243</v>
      </c>
      <c r="C189" s="9"/>
      <c r="D189" s="16" t="str">
        <f>_xlfn.IFNA(VLOOKUP(A189,Übersetzung!$B:$C,2,FALSE),"")</f>
        <v/>
      </c>
      <c r="E189" s="8" t="str">
        <f>_xlfn.IFNA(VLOOKUP(B189,Übersetzung!$B:$C,2,FALSE),"")</f>
        <v>Compass index (%)</v>
      </c>
      <c r="F189" s="9" t="str">
        <f>_xlfn.IFNA(VLOOKUP(C189,Übersetzung!$B:$C,2,FALSE),"")</f>
        <v/>
      </c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47"/>
    </row>
    <row r="190" spans="1:17" ht="13">
      <c r="A190" s="16"/>
      <c r="B190" s="6"/>
      <c r="C190" s="7" t="s">
        <v>7</v>
      </c>
      <c r="D190" s="16" t="str">
        <f>_xlfn.IFNA(VLOOKUP(A190,Übersetzung!$B:$C,2,FALSE),"")</f>
        <v/>
      </c>
      <c r="E190" s="6" t="str">
        <f>_xlfn.IFNA(VLOOKUP(B190,Übersetzung!$B:$C,2,FALSE),"")</f>
        <v/>
      </c>
      <c r="F190" s="7" t="str">
        <f>_xlfn.IFNA(VLOOKUP(C190,Übersetzung!$B:$C,2,FALSE),"")</f>
        <v>DB Group</v>
      </c>
      <c r="G190" s="10">
        <v>46</v>
      </c>
      <c r="H190" s="10">
        <v>52</v>
      </c>
      <c r="I190" s="10">
        <v>50</v>
      </c>
      <c r="J190" s="70" t="s">
        <v>760</v>
      </c>
      <c r="K190" s="10">
        <v>49</v>
      </c>
      <c r="L190" s="70" t="s">
        <v>760</v>
      </c>
      <c r="M190" s="70" t="s">
        <v>760</v>
      </c>
      <c r="N190" s="70" t="s">
        <v>760</v>
      </c>
      <c r="O190" s="70" t="s">
        <v>760</v>
      </c>
      <c r="P190" s="70" t="s">
        <v>760</v>
      </c>
      <c r="Q190" s="46"/>
    </row>
    <row r="191" spans="1:17" ht="13">
      <c r="A191" s="16"/>
      <c r="B191" s="6" t="s">
        <v>245</v>
      </c>
      <c r="C191" s="7"/>
      <c r="D191" s="16" t="str">
        <f>_xlfn.IFNA(VLOOKUP(A191,Übersetzung!$B:$C,2,FALSE),"")</f>
        <v/>
      </c>
      <c r="E191" s="6" t="str">
        <f>_xlfn.IFNA(VLOOKUP(B191,Übersetzung!$B:$C,2,FALSE),"")</f>
        <v>External new hires in Germany (NP)</v>
      </c>
      <c r="F191" s="7" t="str">
        <f>_xlfn.IFNA(VLOOKUP(C191,Übersetzung!$B:$C,2,FALSE),"")</f>
        <v/>
      </c>
      <c r="G191" s="10"/>
      <c r="H191" s="10"/>
      <c r="I191" s="10"/>
      <c r="J191" s="12"/>
      <c r="K191" s="10"/>
      <c r="L191" s="11"/>
      <c r="M191" s="10"/>
      <c r="N191" s="9"/>
      <c r="O191" s="10"/>
      <c r="P191" s="9"/>
      <c r="Q191" s="46"/>
    </row>
    <row r="192" spans="1:17" ht="13">
      <c r="A192" s="16"/>
      <c r="B192" s="6"/>
      <c r="C192" s="7" t="s">
        <v>7</v>
      </c>
      <c r="D192" s="16" t="str">
        <f>_xlfn.IFNA(VLOOKUP(A192,Übersetzung!$B:$C,2,FALSE),"")</f>
        <v/>
      </c>
      <c r="E192" s="6" t="str">
        <f>_xlfn.IFNA(VLOOKUP(B192,Übersetzung!$B:$C,2,FALSE),"")</f>
        <v/>
      </c>
      <c r="F192" s="7" t="str">
        <f>_xlfn.IFNA(VLOOKUP(C192,Übersetzung!$B:$C,2,FALSE),"")</f>
        <v>DB Group</v>
      </c>
      <c r="G192" s="72">
        <v>19097</v>
      </c>
      <c r="H192" s="72">
        <v>30102</v>
      </c>
      <c r="I192" s="72">
        <v>32295</v>
      </c>
      <c r="J192" s="72">
        <v>26698</v>
      </c>
      <c r="K192" s="72">
        <v>22979</v>
      </c>
      <c r="L192" s="5">
        <v>26341</v>
      </c>
      <c r="M192" s="72">
        <v>27251</v>
      </c>
      <c r="N192" s="5">
        <v>24963</v>
      </c>
      <c r="O192" s="72">
        <v>19815</v>
      </c>
      <c r="P192" s="70" t="s">
        <v>760</v>
      </c>
      <c r="Q192" s="46"/>
    </row>
    <row r="193" spans="1:17" ht="13">
      <c r="A193" s="16"/>
      <c r="B193" s="6"/>
      <c r="C193" s="7" t="s">
        <v>247</v>
      </c>
      <c r="D193" s="16" t="str">
        <f>_xlfn.IFNA(VLOOKUP(A193,Übersetzung!$B:$C,2,FALSE),"")</f>
        <v/>
      </c>
      <c r="E193" s="6" t="str">
        <f>_xlfn.IFNA(VLOOKUP(B193,Übersetzung!$B:$C,2,FALSE),"")</f>
        <v/>
      </c>
      <c r="F193" s="7" t="str">
        <f>_xlfn.IFNA(VLOOKUP(C193,Übersetzung!$B:$C,2,FALSE),"")</f>
        <v>DB Group (excluding young professionals)</v>
      </c>
      <c r="G193" s="72">
        <v>13898</v>
      </c>
      <c r="H193" s="72">
        <v>24408</v>
      </c>
      <c r="I193" s="72">
        <v>27005</v>
      </c>
      <c r="J193" s="72">
        <v>21810</v>
      </c>
      <c r="K193" s="72">
        <v>18450</v>
      </c>
      <c r="L193" s="5">
        <v>21700</v>
      </c>
      <c r="M193" s="72">
        <v>22758</v>
      </c>
      <c r="N193" s="5">
        <v>20815</v>
      </c>
      <c r="O193" s="72">
        <v>16064</v>
      </c>
      <c r="P193" s="70" t="s">
        <v>760</v>
      </c>
      <c r="Q193" s="46"/>
    </row>
    <row r="194" spans="1:17" ht="13">
      <c r="A194" s="16"/>
      <c r="B194" s="6"/>
      <c r="C194" s="7" t="s">
        <v>249</v>
      </c>
      <c r="D194" s="16" t="str">
        <f>_xlfn.IFNA(VLOOKUP(A194,Übersetzung!$B:$C,2,FALSE),"")</f>
        <v/>
      </c>
      <c r="E194" s="6" t="str">
        <f>_xlfn.IFNA(VLOOKUP(B194,Übersetzung!$B:$C,2,FALSE),"")</f>
        <v/>
      </c>
      <c r="F194" s="7" t="str">
        <f>_xlfn.IFNA(VLOOKUP(C194,Übersetzung!$B:$C,2,FALSE),"")</f>
        <v>Young professionals</v>
      </c>
      <c r="G194" s="72">
        <v>5199</v>
      </c>
      <c r="H194" s="72">
        <v>5694</v>
      </c>
      <c r="I194" s="72">
        <v>5290</v>
      </c>
      <c r="J194" s="72">
        <v>4888</v>
      </c>
      <c r="K194" s="72">
        <v>4529</v>
      </c>
      <c r="L194" s="5">
        <v>4641</v>
      </c>
      <c r="M194" s="72">
        <v>4493</v>
      </c>
      <c r="N194" s="5">
        <v>4148</v>
      </c>
      <c r="O194" s="72">
        <v>3751</v>
      </c>
      <c r="P194" s="70" t="s">
        <v>760</v>
      </c>
      <c r="Q194" s="46"/>
    </row>
    <row r="195" spans="1:17" ht="13">
      <c r="A195" s="16"/>
      <c r="B195" s="6" t="s">
        <v>251</v>
      </c>
      <c r="C195" s="7"/>
      <c r="D195" s="16" t="str">
        <f>_xlfn.IFNA(VLOOKUP(A195,Übersetzung!$B:$C,2,FALSE),"")</f>
        <v/>
      </c>
      <c r="E195" s="6" t="str">
        <f>_xlfn.IFNA(VLOOKUP(B195,Übersetzung!$B:$C,2,FALSE),"")</f>
        <v>Young professionals in Germany as of Dec 31 (NP)</v>
      </c>
      <c r="F195" s="7" t="str">
        <f>_xlfn.IFNA(VLOOKUP(C195,Übersetzung!$B:$C,2,FALSE),"")</f>
        <v/>
      </c>
      <c r="G195" s="72"/>
      <c r="H195" s="72"/>
      <c r="I195" s="72"/>
      <c r="J195" s="72"/>
      <c r="K195" s="72"/>
      <c r="L195" s="5"/>
      <c r="M195" s="72"/>
      <c r="N195" s="5"/>
      <c r="O195" s="72"/>
      <c r="P195" s="5"/>
      <c r="Q195" s="46"/>
    </row>
    <row r="196" spans="1:17" ht="13">
      <c r="A196" s="16"/>
      <c r="B196" s="6"/>
      <c r="C196" s="7" t="s">
        <v>7</v>
      </c>
      <c r="D196" s="16" t="str">
        <f>_xlfn.IFNA(VLOOKUP(A196,Übersetzung!$B:$C,2,FALSE),"")</f>
        <v/>
      </c>
      <c r="E196" s="6" t="str">
        <f>_xlfn.IFNA(VLOOKUP(B196,Übersetzung!$B:$C,2,FALSE),"")</f>
        <v/>
      </c>
      <c r="F196" s="7" t="str">
        <f>_xlfn.IFNA(VLOOKUP(C196,Übersetzung!$B:$C,2,FALSE),"")</f>
        <v>DB Group</v>
      </c>
      <c r="G196" s="72">
        <v>16560</v>
      </c>
      <c r="H196" s="72">
        <v>16393</v>
      </c>
      <c r="I196" s="72">
        <v>15802</v>
      </c>
      <c r="J196" s="72">
        <v>13992</v>
      </c>
      <c r="K196" s="72">
        <v>13835</v>
      </c>
      <c r="L196" s="72">
        <v>13487</v>
      </c>
      <c r="M196" s="72">
        <v>12616</v>
      </c>
      <c r="N196" s="72">
        <v>11656</v>
      </c>
      <c r="O196" s="72">
        <v>11227</v>
      </c>
      <c r="P196" s="72">
        <v>11224</v>
      </c>
      <c r="Q196" s="46"/>
    </row>
    <row r="197" spans="1:17" ht="13">
      <c r="A197" s="16"/>
      <c r="B197" s="6"/>
      <c r="C197" s="7" t="s">
        <v>253</v>
      </c>
      <c r="D197" s="16" t="str">
        <f>_xlfn.IFNA(VLOOKUP(A197,Übersetzung!$B:$C,2,FALSE),"")</f>
        <v/>
      </c>
      <c r="E197" s="6" t="str">
        <f>_xlfn.IFNA(VLOOKUP(B197,Übersetzung!$B:$C,2,FALSE),"")</f>
        <v/>
      </c>
      <c r="F197" s="7" t="str">
        <f>_xlfn.IFNA(VLOOKUP(C197,Übersetzung!$B:$C,2,FALSE),"")</f>
        <v>Trainees</v>
      </c>
      <c r="G197" s="72">
        <v>12782</v>
      </c>
      <c r="H197" s="72">
        <v>12482</v>
      </c>
      <c r="I197" s="72">
        <v>11526</v>
      </c>
      <c r="J197" s="72">
        <v>11869</v>
      </c>
      <c r="K197" s="72">
        <v>11668</v>
      </c>
      <c r="L197" s="5">
        <v>11356</v>
      </c>
      <c r="M197" s="72">
        <v>10676</v>
      </c>
      <c r="N197" s="5">
        <v>9923</v>
      </c>
      <c r="O197" s="72">
        <v>9540</v>
      </c>
      <c r="P197" s="5">
        <v>9530</v>
      </c>
      <c r="Q197" s="46"/>
    </row>
    <row r="198" spans="1:17" ht="13">
      <c r="A198" s="16"/>
      <c r="B198" s="6"/>
      <c r="C198" s="7" t="s">
        <v>255</v>
      </c>
      <c r="D198" s="16" t="str">
        <f>_xlfn.IFNA(VLOOKUP(A198,Übersetzung!$B:$C,2,FALSE),"")</f>
        <v/>
      </c>
      <c r="E198" s="6" t="str">
        <f>_xlfn.IFNA(VLOOKUP(B198,Übersetzung!$B:$C,2,FALSE),"")</f>
        <v/>
      </c>
      <c r="F198" s="7" t="str">
        <f>_xlfn.IFNA(VLOOKUP(C198,Übersetzung!$B:$C,2,FALSE),"")</f>
        <v>Dual degree students</v>
      </c>
      <c r="G198" s="72">
        <v>1814</v>
      </c>
      <c r="H198" s="72">
        <v>1783</v>
      </c>
      <c r="I198" s="72">
        <v>1565</v>
      </c>
      <c r="J198" s="72">
        <v>1398</v>
      </c>
      <c r="K198" s="72">
        <v>1316</v>
      </c>
      <c r="L198" s="5">
        <v>1237</v>
      </c>
      <c r="M198" s="72">
        <v>1081</v>
      </c>
      <c r="N198" s="5">
        <v>949</v>
      </c>
      <c r="O198" s="72">
        <v>900</v>
      </c>
      <c r="P198" s="5">
        <v>941</v>
      </c>
      <c r="Q198" s="46"/>
    </row>
    <row r="199" spans="1:17" ht="13">
      <c r="A199" s="16"/>
      <c r="B199" s="6"/>
      <c r="C199" s="7" t="s">
        <v>257</v>
      </c>
      <c r="D199" s="16" t="str">
        <f>_xlfn.IFNA(VLOOKUP(A199,Übersetzung!$B:$C,2,FALSE),"")</f>
        <v/>
      </c>
      <c r="E199" s="6" t="str">
        <f>_xlfn.IFNA(VLOOKUP(B199,Übersetzung!$B:$C,2,FALSE),"")</f>
        <v/>
      </c>
      <c r="F199" s="7" t="str">
        <f>_xlfn.IFNA(VLOOKUP(C199,Übersetzung!$B:$C,2,FALSE),"")</f>
        <v>Trainees</v>
      </c>
      <c r="G199" s="72">
        <v>1396</v>
      </c>
      <c r="H199" s="72">
        <v>1746</v>
      </c>
      <c r="I199" s="72">
        <v>1995</v>
      </c>
      <c r="J199" s="70" t="s">
        <v>760</v>
      </c>
      <c r="K199" s="70" t="s">
        <v>760</v>
      </c>
      <c r="L199" s="70" t="s">
        <v>760</v>
      </c>
      <c r="M199" s="70" t="s">
        <v>760</v>
      </c>
      <c r="N199" s="70" t="s">
        <v>760</v>
      </c>
      <c r="O199" s="70" t="s">
        <v>760</v>
      </c>
      <c r="P199" s="70" t="s">
        <v>760</v>
      </c>
      <c r="Q199" s="46"/>
    </row>
    <row r="200" spans="1:17" ht="13">
      <c r="A200" s="16"/>
      <c r="B200" s="6"/>
      <c r="C200" s="7" t="s">
        <v>258</v>
      </c>
      <c r="D200" s="16" t="str">
        <f>_xlfn.IFNA(VLOOKUP(A200,Übersetzung!$B:$C,2,FALSE),"")</f>
        <v/>
      </c>
      <c r="E200" s="6" t="str">
        <f>_xlfn.IFNA(VLOOKUP(B200,Übersetzung!$B:$C,2,FALSE),"")</f>
        <v/>
      </c>
      <c r="F200" s="7" t="str">
        <f>_xlfn.IFNA(VLOOKUP(C200,Übersetzung!$B:$C,2,FALSE),"")</f>
        <v>Interns</v>
      </c>
      <c r="G200" s="72">
        <v>203</v>
      </c>
      <c r="H200" s="72">
        <v>239</v>
      </c>
      <c r="I200" s="72">
        <v>576</v>
      </c>
      <c r="J200" s="72">
        <v>593</v>
      </c>
      <c r="K200" s="72">
        <v>667</v>
      </c>
      <c r="L200" s="5">
        <v>683</v>
      </c>
      <c r="M200" s="72">
        <v>664</v>
      </c>
      <c r="N200" s="5">
        <v>534</v>
      </c>
      <c r="O200" s="72">
        <v>537</v>
      </c>
      <c r="P200" s="5">
        <v>503</v>
      </c>
      <c r="Q200" s="46"/>
    </row>
    <row r="201" spans="1:17" ht="13">
      <c r="A201" s="16"/>
      <c r="B201" s="6"/>
      <c r="C201" s="7" t="s">
        <v>260</v>
      </c>
      <c r="D201" s="16" t="str">
        <f>_xlfn.IFNA(VLOOKUP(A201,Übersetzung!$B:$C,2,FALSE),"")</f>
        <v/>
      </c>
      <c r="E201" s="6" t="str">
        <f>_xlfn.IFNA(VLOOKUP(B201,Übersetzung!$B:$C,2,FALSE),"")</f>
        <v/>
      </c>
      <c r="F201" s="7" t="str">
        <f>_xlfn.IFNA(VLOOKUP(C201,Übersetzung!$B:$C,2,FALSE),"")</f>
        <v>"Chance plus" participants</v>
      </c>
      <c r="G201" s="72">
        <v>126</v>
      </c>
      <c r="H201" s="72">
        <v>143</v>
      </c>
      <c r="I201" s="72">
        <v>140</v>
      </c>
      <c r="J201" s="72">
        <v>132</v>
      </c>
      <c r="K201" s="72">
        <v>184</v>
      </c>
      <c r="L201" s="5">
        <v>211</v>
      </c>
      <c r="M201" s="72">
        <v>195</v>
      </c>
      <c r="N201" s="5">
        <v>250</v>
      </c>
      <c r="O201" s="72">
        <v>250</v>
      </c>
      <c r="P201" s="5">
        <v>250</v>
      </c>
      <c r="Q201" s="46"/>
    </row>
    <row r="202" spans="1:17" ht="13">
      <c r="A202" s="16"/>
      <c r="B202" s="6"/>
      <c r="C202" s="7" t="s">
        <v>262</v>
      </c>
      <c r="D202" s="16" t="str">
        <f>_xlfn.IFNA(VLOOKUP(A202,Übersetzung!$B:$C,2,FALSE),"")</f>
        <v/>
      </c>
      <c r="E202" s="6" t="str">
        <f>_xlfn.IFNA(VLOOKUP(B202,Übersetzung!$B:$C,2,FALSE),"")</f>
        <v/>
      </c>
      <c r="F202" s="7" t="str">
        <f>_xlfn.IFNA(VLOOKUP(C202,Übersetzung!$B:$C,2,FALSE),"")</f>
        <v>Career changers</v>
      </c>
      <c r="G202" s="72">
        <v>239</v>
      </c>
      <c r="H202" s="70" t="s">
        <v>760</v>
      </c>
      <c r="I202" s="70" t="s">
        <v>760</v>
      </c>
      <c r="J202" s="70" t="s">
        <v>760</v>
      </c>
      <c r="K202" s="70" t="s">
        <v>760</v>
      </c>
      <c r="L202" s="70" t="s">
        <v>760</v>
      </c>
      <c r="M202" s="70" t="s">
        <v>760</v>
      </c>
      <c r="N202" s="70" t="s">
        <v>760</v>
      </c>
      <c r="O202" s="70" t="s">
        <v>760</v>
      </c>
      <c r="P202" s="70" t="s">
        <v>760</v>
      </c>
      <c r="Q202" s="73"/>
    </row>
    <row r="203" spans="1:17" ht="13">
      <c r="A203" s="16"/>
      <c r="B203" s="7" t="s">
        <v>264</v>
      </c>
      <c r="C203" s="9"/>
      <c r="D203" s="16" t="str">
        <f>_xlfn.IFNA(VLOOKUP(A203,Übersetzung!$B:$C,2,FALSE),"")</f>
        <v/>
      </c>
      <c r="E203" s="7" t="str">
        <f>_xlfn.IFNA(VLOOKUP(B203,Übersetzung!$B:$C,2,FALSE),"")</f>
        <v>Share of women as of Dec 31 (%)</v>
      </c>
      <c r="F203" s="9" t="str">
        <f>_xlfn.IFNA(VLOOKUP(C203,Übersetzung!$B:$C,2,FALSE),"")</f>
        <v/>
      </c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47"/>
    </row>
    <row r="204" spans="1:17" ht="13">
      <c r="A204" s="16"/>
      <c r="B204" s="6"/>
      <c r="C204" s="7" t="s">
        <v>7</v>
      </c>
      <c r="D204" s="16" t="str">
        <f>_xlfn.IFNA(VLOOKUP(A204,Übersetzung!$B:$C,2,FALSE),"")</f>
        <v/>
      </c>
      <c r="E204" s="6" t="str">
        <f>_xlfn.IFNA(VLOOKUP(B204,Übersetzung!$B:$C,2,FALSE),"")</f>
        <v/>
      </c>
      <c r="F204" s="7" t="str">
        <f>_xlfn.IFNA(VLOOKUP(C204,Übersetzung!$B:$C,2,FALSE),"")</f>
        <v>DB Group</v>
      </c>
      <c r="G204" s="11">
        <v>22.9</v>
      </c>
      <c r="H204" s="11">
        <v>23.3</v>
      </c>
      <c r="I204" s="11">
        <v>23.2</v>
      </c>
      <c r="J204" s="11">
        <v>22.7</v>
      </c>
      <c r="K204" s="11">
        <v>24.4</v>
      </c>
      <c r="L204" s="11">
        <v>24.3</v>
      </c>
      <c r="M204" s="11">
        <v>24.3</v>
      </c>
      <c r="N204" s="11">
        <v>24.5</v>
      </c>
      <c r="O204" s="11">
        <v>23.7</v>
      </c>
      <c r="P204" s="11">
        <v>23</v>
      </c>
      <c r="Q204" s="47"/>
    </row>
    <row r="205" spans="1:17" ht="13">
      <c r="A205" s="16"/>
      <c r="B205" s="6"/>
      <c r="C205" s="7" t="s">
        <v>9</v>
      </c>
      <c r="D205" s="16" t="str">
        <f>_xlfn.IFNA(VLOOKUP(A205,Übersetzung!$B:$C,2,FALSE),"")</f>
        <v/>
      </c>
      <c r="E205" s="6" t="str">
        <f>_xlfn.IFNA(VLOOKUP(B205,Übersetzung!$B:$C,2,FALSE),"")</f>
        <v/>
      </c>
      <c r="F205" s="7" t="str">
        <f>_xlfn.IFNA(VLOOKUP(C205,Übersetzung!$B:$C,2,FALSE),"")</f>
        <v>DB Long-Distance</v>
      </c>
      <c r="G205" s="11">
        <v>26.9</v>
      </c>
      <c r="H205" s="11">
        <v>27</v>
      </c>
      <c r="I205" s="11">
        <v>27.2</v>
      </c>
      <c r="J205" s="11">
        <v>26.7</v>
      </c>
      <c r="K205" s="11">
        <v>26.9</v>
      </c>
      <c r="L205" s="11">
        <v>27.3</v>
      </c>
      <c r="M205" s="11">
        <v>27.2</v>
      </c>
      <c r="N205" s="11">
        <v>27.2</v>
      </c>
      <c r="O205" s="11">
        <v>27.3</v>
      </c>
      <c r="P205" s="11">
        <v>27.3</v>
      </c>
      <c r="Q205" s="47"/>
    </row>
    <row r="206" spans="1:17" ht="13">
      <c r="A206" s="16"/>
      <c r="B206" s="6"/>
      <c r="C206" s="7" t="s">
        <v>11</v>
      </c>
      <c r="D206" s="16" t="str">
        <f>_xlfn.IFNA(VLOOKUP(A206,Übersetzung!$B:$C,2,FALSE),"")</f>
        <v/>
      </c>
      <c r="E206" s="6" t="str">
        <f>_xlfn.IFNA(VLOOKUP(B206,Übersetzung!$B:$C,2,FALSE),"")</f>
        <v/>
      </c>
      <c r="F206" s="7" t="str">
        <f>_xlfn.IFNA(VLOOKUP(C206,Übersetzung!$B:$C,2,FALSE),"")</f>
        <v>DB Regional</v>
      </c>
      <c r="G206" s="11">
        <v>16.3</v>
      </c>
      <c r="H206" s="11">
        <v>16.899999999999999</v>
      </c>
      <c r="I206" s="11">
        <v>17.100000000000001</v>
      </c>
      <c r="J206" s="11">
        <v>16.899999999999999</v>
      </c>
      <c r="K206" s="11">
        <v>17</v>
      </c>
      <c r="L206" s="11">
        <v>16.899999999999999</v>
      </c>
      <c r="M206" s="11">
        <v>16.8</v>
      </c>
      <c r="N206" s="11">
        <v>16.2</v>
      </c>
      <c r="O206" s="11">
        <v>16</v>
      </c>
      <c r="P206" s="11">
        <v>16.100000000000001</v>
      </c>
      <c r="Q206" s="47"/>
    </row>
    <row r="207" spans="1:17" ht="13">
      <c r="A207" s="16"/>
      <c r="B207" s="6"/>
      <c r="C207" s="7" t="s">
        <v>97</v>
      </c>
      <c r="D207" s="16" t="str">
        <f>_xlfn.IFNA(VLOOKUP(A207,Übersetzung!$B:$C,2,FALSE),"")</f>
        <v/>
      </c>
      <c r="E207" s="6" t="str">
        <f>_xlfn.IFNA(VLOOKUP(B207,Übersetzung!$B:$C,2,FALSE),"")</f>
        <v/>
      </c>
      <c r="F207" s="7" t="str">
        <f>_xlfn.IFNA(VLOOKUP(C207,Übersetzung!$B:$C,2,FALSE),"")</f>
        <v>DB Cargo</v>
      </c>
      <c r="G207" s="11">
        <v>14.3</v>
      </c>
      <c r="H207" s="11">
        <v>13.6</v>
      </c>
      <c r="I207" s="11">
        <v>13.2</v>
      </c>
      <c r="J207" s="11">
        <v>13</v>
      </c>
      <c r="K207" s="11">
        <v>12</v>
      </c>
      <c r="L207" s="11">
        <v>11.5</v>
      </c>
      <c r="M207" s="11">
        <v>11.5</v>
      </c>
      <c r="N207" s="11">
        <v>11.5</v>
      </c>
      <c r="O207" s="11">
        <v>11.2</v>
      </c>
      <c r="P207" s="11">
        <v>11.3</v>
      </c>
      <c r="Q207" s="47"/>
    </row>
    <row r="208" spans="1:17" ht="13">
      <c r="A208" s="16"/>
      <c r="B208" s="6"/>
      <c r="C208" s="7" t="s">
        <v>224</v>
      </c>
      <c r="D208" s="16" t="str">
        <f>_xlfn.IFNA(VLOOKUP(A208,Übersetzung!$B:$C,2,FALSE),"")</f>
        <v/>
      </c>
      <c r="E208" s="6" t="str">
        <f>_xlfn.IFNA(VLOOKUP(B208,Übersetzung!$B:$C,2,FALSE),"")</f>
        <v/>
      </c>
      <c r="F208" s="7" t="str">
        <f>_xlfn.IFNA(VLOOKUP(C208,Übersetzung!$B:$C,2,FALSE),"")</f>
        <v>DB InfraGO</v>
      </c>
      <c r="G208" s="11">
        <v>24</v>
      </c>
      <c r="H208" s="11">
        <v>24.4</v>
      </c>
      <c r="I208" s="11">
        <v>24.1</v>
      </c>
      <c r="J208" s="11">
        <v>23.5</v>
      </c>
      <c r="K208" s="70" t="s">
        <v>760</v>
      </c>
      <c r="L208" s="70" t="s">
        <v>760</v>
      </c>
      <c r="M208" s="70" t="s">
        <v>760</v>
      </c>
      <c r="N208" s="70" t="s">
        <v>760</v>
      </c>
      <c r="O208" s="70" t="s">
        <v>760</v>
      </c>
      <c r="P208" s="70" t="s">
        <v>760</v>
      </c>
      <c r="Q208" s="47"/>
    </row>
    <row r="209" spans="1:17" ht="13">
      <c r="A209" s="16"/>
      <c r="B209" s="74"/>
      <c r="C209" s="7" t="s">
        <v>158</v>
      </c>
      <c r="D209" s="16" t="str">
        <f>_xlfn.IFNA(VLOOKUP(A209,Übersetzung!$B:$C,2,FALSE),"")</f>
        <v/>
      </c>
      <c r="E209" s="74" t="str">
        <f>_xlfn.IFNA(VLOOKUP(B209,Übersetzung!$B:$C,2,FALSE),"")</f>
        <v/>
      </c>
      <c r="F209" s="7" t="str">
        <f>_xlfn.IFNA(VLOOKUP(C209,Übersetzung!$B:$C,2,FALSE),"")</f>
        <v>DB Energy</v>
      </c>
      <c r="G209" s="11">
        <v>16.2</v>
      </c>
      <c r="H209" s="11">
        <v>16.8</v>
      </c>
      <c r="I209" s="11">
        <v>15.5</v>
      </c>
      <c r="J209" s="11">
        <v>15</v>
      </c>
      <c r="K209" s="11">
        <v>13.9</v>
      </c>
      <c r="L209" s="11">
        <v>14.4</v>
      </c>
      <c r="M209" s="11">
        <v>13.3</v>
      </c>
      <c r="N209" s="11">
        <v>13.8</v>
      </c>
      <c r="O209" s="11">
        <v>13.5</v>
      </c>
      <c r="P209" s="11">
        <v>13.3</v>
      </c>
      <c r="Q209" s="47"/>
    </row>
    <row r="210" spans="1:17" ht="13">
      <c r="A210" s="16"/>
      <c r="B210" s="7" t="s">
        <v>266</v>
      </c>
      <c r="C210" s="7"/>
      <c r="D210" s="16" t="str">
        <f>_xlfn.IFNA(VLOOKUP(A210,Übersetzung!$B:$C,2,FALSE),"")</f>
        <v/>
      </c>
      <c r="E210" s="7" t="str">
        <f>_xlfn.IFNA(VLOOKUP(B210,Übersetzung!$B:$C,2,FALSE),"")</f>
        <v>Sickness absence rate in Germany based on hours (%)</v>
      </c>
      <c r="F210" s="7" t="str">
        <f>_xlfn.IFNA(VLOOKUP(C210,Übersetzung!$B:$C,2,FALSE),"")</f>
        <v/>
      </c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47"/>
    </row>
    <row r="211" spans="1:17" ht="13">
      <c r="A211" s="16"/>
      <c r="B211" s="6"/>
      <c r="C211" s="7" t="s">
        <v>7</v>
      </c>
      <c r="D211" s="16" t="str">
        <f>_xlfn.IFNA(VLOOKUP(A211,Übersetzung!$B:$C,2,FALSE),"")</f>
        <v/>
      </c>
      <c r="E211" s="6" t="str">
        <f>_xlfn.IFNA(VLOOKUP(B211,Übersetzung!$B:$C,2,FALSE),"")</f>
        <v/>
      </c>
      <c r="F211" s="7" t="str">
        <f>_xlfn.IFNA(VLOOKUP(C211,Übersetzung!$B:$C,2,FALSE),"")</f>
        <v>DB Group</v>
      </c>
      <c r="G211" s="17">
        <v>6.2</v>
      </c>
      <c r="H211" s="17">
        <v>6.3</v>
      </c>
      <c r="I211" s="17">
        <v>6.4</v>
      </c>
      <c r="J211" s="17">
        <v>7.2</v>
      </c>
      <c r="K211" s="17">
        <v>5.7</v>
      </c>
      <c r="L211" s="17">
        <v>6</v>
      </c>
      <c r="M211" s="17">
        <v>6.5</v>
      </c>
      <c r="N211" s="17">
        <v>6.7000000000000028</v>
      </c>
      <c r="O211" s="17">
        <v>6.5999999999999943</v>
      </c>
      <c r="P211" s="17">
        <v>6.5</v>
      </c>
      <c r="Q211" s="47"/>
    </row>
    <row r="212" spans="1:17" ht="13">
      <c r="A212" s="16"/>
      <c r="B212" s="6"/>
      <c r="C212" s="7" t="s">
        <v>9</v>
      </c>
      <c r="D212" s="16" t="str">
        <f>_xlfn.IFNA(VLOOKUP(A212,Übersetzung!$B:$C,2,FALSE),"")</f>
        <v/>
      </c>
      <c r="E212" s="6" t="str">
        <f>_xlfn.IFNA(VLOOKUP(B212,Übersetzung!$B:$C,2,FALSE),"")</f>
        <v/>
      </c>
      <c r="F212" s="7" t="str">
        <f>_xlfn.IFNA(VLOOKUP(C212,Übersetzung!$B:$C,2,FALSE),"")</f>
        <v>DB Long-Distance</v>
      </c>
      <c r="G212" s="17">
        <v>7.1</v>
      </c>
      <c r="H212" s="17">
        <v>7</v>
      </c>
      <c r="I212" s="17">
        <v>7</v>
      </c>
      <c r="J212" s="17">
        <v>7.8</v>
      </c>
      <c r="K212" s="17">
        <v>6</v>
      </c>
      <c r="L212" s="17">
        <v>5.8</v>
      </c>
      <c r="M212" s="17">
        <v>6.7000000000000028</v>
      </c>
      <c r="N212" s="17">
        <v>6.7999999999999972</v>
      </c>
      <c r="O212" s="17">
        <v>6.5999999999999943</v>
      </c>
      <c r="P212" s="17">
        <v>6.5</v>
      </c>
      <c r="Q212" s="47"/>
    </row>
    <row r="213" spans="1:17" ht="13">
      <c r="A213" s="16"/>
      <c r="B213" s="6"/>
      <c r="C213" s="7" t="s">
        <v>11</v>
      </c>
      <c r="D213" s="16" t="str">
        <f>_xlfn.IFNA(VLOOKUP(A213,Übersetzung!$B:$C,2,FALSE),"")</f>
        <v/>
      </c>
      <c r="E213" s="6" t="str">
        <f>_xlfn.IFNA(VLOOKUP(B213,Übersetzung!$B:$C,2,FALSE),"")</f>
        <v/>
      </c>
      <c r="F213" s="7" t="str">
        <f>_xlfn.IFNA(VLOOKUP(C213,Übersetzung!$B:$C,2,FALSE),"")</f>
        <v>DB Regional</v>
      </c>
      <c r="G213" s="17">
        <v>7.2</v>
      </c>
      <c r="H213" s="17">
        <v>7.4</v>
      </c>
      <c r="I213" s="17">
        <v>7.7</v>
      </c>
      <c r="J213" s="17">
        <v>8.9</v>
      </c>
      <c r="K213" s="17">
        <v>7.5</v>
      </c>
      <c r="L213" s="17">
        <v>7.6</v>
      </c>
      <c r="M213" s="17">
        <v>7.9000000000000057</v>
      </c>
      <c r="N213" s="17">
        <v>8</v>
      </c>
      <c r="O213" s="17">
        <v>7.7999999999999972</v>
      </c>
      <c r="P213" s="17">
        <v>7.6</v>
      </c>
      <c r="Q213" s="47"/>
    </row>
    <row r="214" spans="1:17" ht="13">
      <c r="A214" s="16"/>
      <c r="B214" s="6"/>
      <c r="C214" s="7" t="s">
        <v>97</v>
      </c>
      <c r="D214" s="16" t="str">
        <f>_xlfn.IFNA(VLOOKUP(A214,Übersetzung!$B:$C,2,FALSE),"")</f>
        <v/>
      </c>
      <c r="E214" s="6" t="str">
        <f>_xlfn.IFNA(VLOOKUP(B214,Übersetzung!$B:$C,2,FALSE),"")</f>
        <v/>
      </c>
      <c r="F214" s="7" t="str">
        <f>_xlfn.IFNA(VLOOKUP(C214,Übersetzung!$B:$C,2,FALSE),"")</f>
        <v>DB Cargo</v>
      </c>
      <c r="G214" s="17">
        <v>7.5</v>
      </c>
      <c r="H214" s="17">
        <v>7.7</v>
      </c>
      <c r="I214" s="17">
        <v>7.5</v>
      </c>
      <c r="J214" s="17">
        <v>8.1</v>
      </c>
      <c r="K214" s="17">
        <v>6.7</v>
      </c>
      <c r="L214" s="17">
        <v>6.4</v>
      </c>
      <c r="M214" s="17">
        <v>7.0999999999999943</v>
      </c>
      <c r="N214" s="17">
        <v>7.4000000000000057</v>
      </c>
      <c r="O214" s="17">
        <v>7.2999999999999972</v>
      </c>
      <c r="P214" s="17">
        <v>7.2</v>
      </c>
      <c r="Q214" s="47"/>
    </row>
    <row r="215" spans="1:17" ht="13">
      <c r="A215" s="16"/>
      <c r="B215" s="6"/>
      <c r="C215" s="7" t="s">
        <v>224</v>
      </c>
      <c r="D215" s="16" t="str">
        <f>_xlfn.IFNA(VLOOKUP(A215,Übersetzung!$B:$C,2,FALSE),"")</f>
        <v/>
      </c>
      <c r="E215" s="6" t="str">
        <f>_xlfn.IFNA(VLOOKUP(B215,Übersetzung!$B:$C,2,FALSE),"")</f>
        <v/>
      </c>
      <c r="F215" s="7" t="str">
        <f>_xlfn.IFNA(VLOOKUP(C215,Übersetzung!$B:$C,2,FALSE),"")</f>
        <v>DB InfraGO</v>
      </c>
      <c r="G215" s="17">
        <v>5.4</v>
      </c>
      <c r="H215" s="17">
        <v>5.3</v>
      </c>
      <c r="I215" s="17">
        <v>5.4</v>
      </c>
      <c r="J215" s="17">
        <v>6.3</v>
      </c>
      <c r="K215" s="70" t="s">
        <v>760</v>
      </c>
      <c r="L215" s="70" t="s">
        <v>760</v>
      </c>
      <c r="M215" s="70" t="s">
        <v>760</v>
      </c>
      <c r="N215" s="70" t="s">
        <v>760</v>
      </c>
      <c r="O215" s="70" t="s">
        <v>760</v>
      </c>
      <c r="P215" s="70" t="s">
        <v>760</v>
      </c>
      <c r="Q215" s="47"/>
    </row>
    <row r="216" spans="1:17" ht="13">
      <c r="A216" s="16"/>
      <c r="B216" s="6"/>
      <c r="C216" s="7" t="s">
        <v>158</v>
      </c>
      <c r="D216" s="16" t="str">
        <f>_xlfn.IFNA(VLOOKUP(A216,Übersetzung!$B:$C,2,FALSE),"")</f>
        <v/>
      </c>
      <c r="E216" s="6" t="str">
        <f>_xlfn.IFNA(VLOOKUP(B216,Übersetzung!$B:$C,2,FALSE),"")</f>
        <v/>
      </c>
      <c r="F216" s="7" t="str">
        <f>_xlfn.IFNA(VLOOKUP(C216,Übersetzung!$B:$C,2,FALSE),"")</f>
        <v>DB Energy</v>
      </c>
      <c r="G216" s="17">
        <v>4.0999999999999996</v>
      </c>
      <c r="H216" s="17">
        <v>3.9</v>
      </c>
      <c r="I216" s="17">
        <v>3.9</v>
      </c>
      <c r="J216" s="17">
        <v>4.5999999999999996</v>
      </c>
      <c r="K216" s="17">
        <v>3.3</v>
      </c>
      <c r="L216" s="17">
        <v>3.4</v>
      </c>
      <c r="M216" s="17">
        <v>4.2000000000000028</v>
      </c>
      <c r="N216" s="17">
        <v>4.2999999999999972</v>
      </c>
      <c r="O216" s="17">
        <v>4.4000000000000057</v>
      </c>
      <c r="P216" s="17">
        <v>4.3</v>
      </c>
      <c r="Q216" s="47"/>
    </row>
    <row r="217" spans="1:17" ht="13.5" thickBot="1">
      <c r="A217" s="16"/>
      <c r="B217" s="59"/>
      <c r="C217" s="60" t="s">
        <v>225</v>
      </c>
      <c r="D217" s="16" t="str">
        <f>_xlfn.IFNA(VLOOKUP(A217,Übersetzung!$B:$C,2,FALSE),"")</f>
        <v/>
      </c>
      <c r="E217" s="59" t="str">
        <f>_xlfn.IFNA(VLOOKUP(B217,Übersetzung!$B:$C,2,FALSE),"")</f>
        <v/>
      </c>
      <c r="F217" s="60" t="str">
        <f>_xlfn.IFNA(VLOOKUP(C217,Übersetzung!$B:$C,2,FALSE),"")</f>
        <v>Subsidiaries/Other</v>
      </c>
      <c r="G217" s="17">
        <v>6</v>
      </c>
      <c r="H217" s="17">
        <v>6.1</v>
      </c>
      <c r="I217" s="17">
        <v>6.2</v>
      </c>
      <c r="J217" s="17">
        <v>6.7</v>
      </c>
      <c r="K217" s="17">
        <v>5.2</v>
      </c>
      <c r="L217" s="17">
        <v>5.4</v>
      </c>
      <c r="M217" s="17">
        <v>6.3</v>
      </c>
      <c r="N217" s="17">
        <v>6.4000000000000057</v>
      </c>
      <c r="O217" s="17">
        <v>6.4000000000000057</v>
      </c>
      <c r="P217" s="17">
        <v>6.5</v>
      </c>
      <c r="Q217" s="75"/>
    </row>
    <row r="218" spans="1:17" ht="13">
      <c r="A218" s="1" t="s">
        <v>268</v>
      </c>
      <c r="B218" s="2"/>
      <c r="C218" s="2"/>
      <c r="D218" s="1" t="str">
        <f>_xlfn.IFNA(VLOOKUP(A218,Übersetzung!$B:$C,2,FALSE),"")</f>
        <v>Economy</v>
      </c>
      <c r="E218" s="2" t="str">
        <f>_xlfn.IFNA(VLOOKUP(B218,Übersetzung!$B:$C,2,FALSE),"")</f>
        <v/>
      </c>
      <c r="F218" s="2" t="str">
        <f>_xlfn.IFNA(VLOOKUP(C218,Übersetzung!$B:$C,2,FALSE),"")</f>
        <v/>
      </c>
      <c r="G218" s="2">
        <v>2025</v>
      </c>
      <c r="H218" s="2">
        <v>2024</v>
      </c>
      <c r="I218" s="3">
        <v>2023</v>
      </c>
      <c r="J218" s="3">
        <v>2022</v>
      </c>
      <c r="K218" s="3">
        <v>2021</v>
      </c>
      <c r="L218" s="3">
        <v>2020</v>
      </c>
      <c r="M218" s="3">
        <v>2019</v>
      </c>
      <c r="N218" s="3">
        <v>2018</v>
      </c>
      <c r="O218" s="3">
        <v>2017</v>
      </c>
      <c r="P218" s="3">
        <v>2016</v>
      </c>
      <c r="Q218" s="48" t="s">
        <v>759</v>
      </c>
    </row>
    <row r="219" spans="1:17" ht="13">
      <c r="A219" s="16"/>
      <c r="B219" s="8" t="s">
        <v>270</v>
      </c>
      <c r="C219" s="9"/>
      <c r="D219" s="16" t="str">
        <f>_xlfn.IFNA(VLOOKUP(A219,Übersetzung!$B:$C,2,FALSE),"")</f>
        <v/>
      </c>
      <c r="E219" s="8" t="str">
        <f>_xlfn.IFNA(VLOOKUP(B219,Übersetzung!$B:$C,2,FALSE),"")</f>
        <v>Total revenues adjusted by business units (€ million)</v>
      </c>
      <c r="F219" s="9" t="str">
        <f>_xlfn.IFNA(VLOOKUP(C219,Übersetzung!$B:$C,2,FALSE),"")</f>
        <v/>
      </c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47"/>
    </row>
    <row r="220" spans="1:17" ht="13">
      <c r="A220" s="16"/>
      <c r="B220" s="6"/>
      <c r="C220" s="7" t="s">
        <v>7</v>
      </c>
      <c r="D220" s="16" t="str">
        <f>_xlfn.IFNA(VLOOKUP(A220,Übersetzung!$B:$C,2,FALSE),"")</f>
        <v/>
      </c>
      <c r="E220" s="6" t="str">
        <f>_xlfn.IFNA(VLOOKUP(B220,Übersetzung!$B:$C,2,FALSE),"")</f>
        <v/>
      </c>
      <c r="F220" s="7" t="str">
        <f>_xlfn.IFNA(VLOOKUP(C220,Übersetzung!$B:$C,2,FALSE),"")</f>
        <v>DB Group</v>
      </c>
      <c r="G220" s="5">
        <v>27010</v>
      </c>
      <c r="H220" s="5">
        <v>26227</v>
      </c>
      <c r="I220" s="5">
        <v>26090</v>
      </c>
      <c r="J220" s="5">
        <v>52085</v>
      </c>
      <c r="K220" s="5">
        <v>47250</v>
      </c>
      <c r="L220" s="5">
        <v>39902</v>
      </c>
      <c r="M220" s="5">
        <v>44431</v>
      </c>
      <c r="N220" s="5">
        <v>44024</v>
      </c>
      <c r="O220" s="5">
        <v>42704</v>
      </c>
      <c r="P220" s="5">
        <v>40576</v>
      </c>
      <c r="Q220" s="49"/>
    </row>
    <row r="221" spans="1:17" ht="13">
      <c r="A221" s="16"/>
      <c r="B221" s="6"/>
      <c r="C221" s="7" t="s">
        <v>9</v>
      </c>
      <c r="D221" s="16" t="str">
        <f>_xlfn.IFNA(VLOOKUP(A221,Übersetzung!$B:$C,2,FALSE),"")</f>
        <v/>
      </c>
      <c r="E221" s="6" t="str">
        <f>_xlfn.IFNA(VLOOKUP(B221,Übersetzung!$B:$C,2,FALSE),"")</f>
        <v/>
      </c>
      <c r="F221" s="7" t="str">
        <f>_xlfn.IFNA(VLOOKUP(C221,Übersetzung!$B:$C,2,FALSE),"")</f>
        <v>DB Long-Distance</v>
      </c>
      <c r="G221" s="5">
        <v>6115</v>
      </c>
      <c r="H221" s="5">
        <v>5847</v>
      </c>
      <c r="I221" s="5">
        <v>5896</v>
      </c>
      <c r="J221" s="5">
        <v>4980</v>
      </c>
      <c r="K221" s="5">
        <v>2911</v>
      </c>
      <c r="L221" s="5">
        <v>2879</v>
      </c>
      <c r="M221" s="5">
        <v>4985</v>
      </c>
      <c r="N221" s="5">
        <v>4682</v>
      </c>
      <c r="O221" s="5">
        <v>4347</v>
      </c>
      <c r="P221" s="5">
        <v>4159</v>
      </c>
      <c r="Q221" s="49"/>
    </row>
    <row r="222" spans="1:17" ht="13">
      <c r="A222" s="16"/>
      <c r="B222" s="6"/>
      <c r="C222" s="7" t="s">
        <v>11</v>
      </c>
      <c r="D222" s="16" t="str">
        <f>_xlfn.IFNA(VLOOKUP(A222,Übersetzung!$B:$C,2,FALSE),"")</f>
        <v/>
      </c>
      <c r="E222" s="6" t="str">
        <f>_xlfn.IFNA(VLOOKUP(B222,Übersetzung!$B:$C,2,FALSE),"")</f>
        <v/>
      </c>
      <c r="F222" s="7" t="str">
        <f>_xlfn.IFNA(VLOOKUP(C222,Übersetzung!$B:$C,2,FALSE),"")</f>
        <v>DB Regional</v>
      </c>
      <c r="G222" s="5">
        <v>10969</v>
      </c>
      <c r="H222" s="5">
        <v>10278</v>
      </c>
      <c r="I222" s="5">
        <v>9706</v>
      </c>
      <c r="J222" s="5">
        <v>9039</v>
      </c>
      <c r="K222" s="5">
        <v>8043</v>
      </c>
      <c r="L222" s="5">
        <v>7662</v>
      </c>
      <c r="M222" s="5">
        <v>8945</v>
      </c>
      <c r="N222" s="5">
        <v>8968</v>
      </c>
      <c r="O222" s="5">
        <v>8734</v>
      </c>
      <c r="P222" s="5">
        <v>8653</v>
      </c>
      <c r="Q222" s="49"/>
    </row>
    <row r="223" spans="1:17" ht="13">
      <c r="A223" s="16"/>
      <c r="B223" s="6"/>
      <c r="C223" s="7" t="s">
        <v>97</v>
      </c>
      <c r="D223" s="16" t="str">
        <f>_xlfn.IFNA(VLOOKUP(A223,Übersetzung!$B:$C,2,FALSE),"")</f>
        <v/>
      </c>
      <c r="E223" s="6" t="str">
        <f>_xlfn.IFNA(VLOOKUP(B223,Übersetzung!$B:$C,2,FALSE),"")</f>
        <v/>
      </c>
      <c r="F223" s="7" t="str">
        <f>_xlfn.IFNA(VLOOKUP(C223,Übersetzung!$B:$C,2,FALSE),"")</f>
        <v>DB Cargo</v>
      </c>
      <c r="G223" s="5">
        <v>4968</v>
      </c>
      <c r="H223" s="5">
        <v>5402</v>
      </c>
      <c r="I223" s="5">
        <v>5582</v>
      </c>
      <c r="J223" s="5">
        <v>5244</v>
      </c>
      <c r="K223" s="5">
        <v>4982</v>
      </c>
      <c r="L223" s="5">
        <v>4119</v>
      </c>
      <c r="M223" s="5">
        <v>4449</v>
      </c>
      <c r="N223" s="5">
        <v>4460</v>
      </c>
      <c r="O223" s="5">
        <v>4528</v>
      </c>
      <c r="P223" s="5">
        <v>4560</v>
      </c>
      <c r="Q223" s="49"/>
    </row>
    <row r="224" spans="1:17" ht="13">
      <c r="A224" s="16"/>
      <c r="B224" s="6"/>
      <c r="C224" s="7" t="s">
        <v>224</v>
      </c>
      <c r="D224" s="16" t="str">
        <f>_xlfn.IFNA(VLOOKUP(A224,Übersetzung!$B:$C,2,FALSE),"")</f>
        <v/>
      </c>
      <c r="E224" s="6" t="str">
        <f>_xlfn.IFNA(VLOOKUP(B224,Übersetzung!$B:$C,2,FALSE),"")</f>
        <v/>
      </c>
      <c r="F224" s="7" t="str">
        <f>_xlfn.IFNA(VLOOKUP(C224,Übersetzung!$B:$C,2,FALSE),"")</f>
        <v>DB InfraGO</v>
      </c>
      <c r="G224" s="5">
        <v>8588</v>
      </c>
      <c r="H224" s="5">
        <v>8229</v>
      </c>
      <c r="I224" s="5">
        <v>7779</v>
      </c>
      <c r="J224" s="5">
        <v>7649</v>
      </c>
      <c r="K224" s="5">
        <v>7268</v>
      </c>
      <c r="L224" s="5">
        <v>6918</v>
      </c>
      <c r="M224" s="5">
        <v>6991</v>
      </c>
      <c r="N224" s="5">
        <v>6824</v>
      </c>
      <c r="O224" s="5">
        <v>6629</v>
      </c>
      <c r="P224" s="5">
        <v>6461</v>
      </c>
      <c r="Q224" s="49"/>
    </row>
    <row r="225" spans="1:17" ht="13">
      <c r="A225" s="16"/>
      <c r="B225" s="6"/>
      <c r="C225" s="7" t="s">
        <v>158</v>
      </c>
      <c r="D225" s="16" t="str">
        <f>_xlfn.IFNA(VLOOKUP(A225,Übersetzung!$B:$C,2,FALSE),"")</f>
        <v/>
      </c>
      <c r="E225" s="6" t="str">
        <f>_xlfn.IFNA(VLOOKUP(B225,Übersetzung!$B:$C,2,FALSE),"")</f>
        <v/>
      </c>
      <c r="F225" s="7" t="str">
        <f>_xlfn.IFNA(VLOOKUP(C225,Übersetzung!$B:$C,2,FALSE),"")</f>
        <v>DB Energy</v>
      </c>
      <c r="G225" s="5">
        <v>3444</v>
      </c>
      <c r="H225" s="5">
        <v>3457</v>
      </c>
      <c r="I225" s="5">
        <v>3970</v>
      </c>
      <c r="J225" s="5">
        <v>4200</v>
      </c>
      <c r="K225" s="5">
        <v>3366</v>
      </c>
      <c r="L225" s="5">
        <v>2724</v>
      </c>
      <c r="M225" s="5">
        <v>2812</v>
      </c>
      <c r="N225" s="5">
        <v>2850</v>
      </c>
      <c r="O225" s="5">
        <v>2794</v>
      </c>
      <c r="P225" s="5">
        <v>2779</v>
      </c>
      <c r="Q225" s="49"/>
    </row>
    <row r="226" spans="1:17" ht="13">
      <c r="A226" s="16"/>
      <c r="B226" s="6"/>
      <c r="C226" s="7" t="s">
        <v>225</v>
      </c>
      <c r="D226" s="16" t="str">
        <f>_xlfn.IFNA(VLOOKUP(A226,Übersetzung!$B:$C,2,FALSE),"")</f>
        <v/>
      </c>
      <c r="E226" s="6" t="str">
        <f>_xlfn.IFNA(VLOOKUP(B226,Übersetzung!$B:$C,2,FALSE),"")</f>
        <v/>
      </c>
      <c r="F226" s="7" t="str">
        <f>_xlfn.IFNA(VLOOKUP(C226,Übersetzung!$B:$C,2,FALSE),"")</f>
        <v>Subsidiaries/Other</v>
      </c>
      <c r="G226" s="5">
        <v>7154</v>
      </c>
      <c r="H226" s="5">
        <v>6991</v>
      </c>
      <c r="I226" s="5">
        <v>6829</v>
      </c>
      <c r="J226" s="5">
        <v>6123</v>
      </c>
      <c r="K226" s="5">
        <v>5685</v>
      </c>
      <c r="L226" s="5">
        <v>5375</v>
      </c>
      <c r="M226" s="5">
        <v>5192</v>
      </c>
      <c r="N226" s="5">
        <v>4990</v>
      </c>
      <c r="O226" s="5">
        <v>4854</v>
      </c>
      <c r="P226" s="5">
        <v>4588</v>
      </c>
      <c r="Q226" s="49"/>
    </row>
    <row r="227" spans="1:17" ht="13">
      <c r="A227" s="16"/>
      <c r="B227" s="8" t="s">
        <v>272</v>
      </c>
      <c r="C227" s="9"/>
      <c r="D227" s="16" t="str">
        <f>_xlfn.IFNA(VLOOKUP(A227,Übersetzung!$B:$C,2,FALSE),"")</f>
        <v/>
      </c>
      <c r="E227" s="8" t="str">
        <f>_xlfn.IFNA(VLOOKUP(B227,Übersetzung!$B:$C,2,FALSE),"")</f>
        <v>External revenues adjusted by business units (€ million)</v>
      </c>
      <c r="F227" s="9" t="str">
        <f>_xlfn.IFNA(VLOOKUP(C227,Übersetzung!$B:$C,2,FALSE),"")</f>
        <v/>
      </c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47"/>
    </row>
    <row r="228" spans="1:17" ht="13">
      <c r="A228" s="16"/>
      <c r="B228" s="6"/>
      <c r="C228" s="7" t="s">
        <v>7</v>
      </c>
      <c r="D228" s="16" t="str">
        <f>_xlfn.IFNA(VLOOKUP(A228,Übersetzung!$B:$C,2,FALSE),"")</f>
        <v/>
      </c>
      <c r="E228" s="6" t="str">
        <f>_xlfn.IFNA(VLOOKUP(B228,Übersetzung!$B:$C,2,FALSE),"")</f>
        <v/>
      </c>
      <c r="F228" s="7" t="str">
        <f>_xlfn.IFNA(VLOOKUP(C228,Übersetzung!$B:$C,2,FALSE),"")</f>
        <v>DB Group</v>
      </c>
      <c r="G228" s="5">
        <v>27010</v>
      </c>
      <c r="H228" s="5">
        <v>26227</v>
      </c>
      <c r="I228" s="5">
        <v>26090</v>
      </c>
      <c r="J228" s="5">
        <v>52085</v>
      </c>
      <c r="K228" s="5">
        <v>47250</v>
      </c>
      <c r="L228" s="5">
        <v>39902</v>
      </c>
      <c r="M228" s="5">
        <v>44431</v>
      </c>
      <c r="N228" s="5">
        <v>44024</v>
      </c>
      <c r="O228" s="5">
        <v>42704</v>
      </c>
      <c r="P228" s="5">
        <v>40576</v>
      </c>
      <c r="Q228" s="49"/>
    </row>
    <row r="229" spans="1:17" ht="13">
      <c r="A229" s="16"/>
      <c r="B229" s="6"/>
      <c r="C229" s="7" t="s">
        <v>9</v>
      </c>
      <c r="D229" s="16" t="str">
        <f>_xlfn.IFNA(VLOOKUP(A229,Übersetzung!$B:$C,2,FALSE),"")</f>
        <v/>
      </c>
      <c r="E229" s="6" t="str">
        <f>_xlfn.IFNA(VLOOKUP(B229,Übersetzung!$B:$C,2,FALSE),"")</f>
        <v/>
      </c>
      <c r="F229" s="7" t="str">
        <f>_xlfn.IFNA(VLOOKUP(C229,Übersetzung!$B:$C,2,FALSE),"")</f>
        <v>DB Long-Distance</v>
      </c>
      <c r="G229" s="5">
        <v>5931</v>
      </c>
      <c r="H229" s="5">
        <v>5674</v>
      </c>
      <c r="I229" s="5">
        <v>5729</v>
      </c>
      <c r="J229" s="5">
        <v>4845</v>
      </c>
      <c r="K229" s="5">
        <v>2792</v>
      </c>
      <c r="L229" s="5">
        <v>2753</v>
      </c>
      <c r="M229" s="5">
        <v>4824</v>
      </c>
      <c r="N229" s="5">
        <v>4528</v>
      </c>
      <c r="O229" s="5">
        <v>4193</v>
      </c>
      <c r="P229" s="5">
        <v>4012</v>
      </c>
      <c r="Q229" s="49"/>
    </row>
    <row r="230" spans="1:17" ht="13">
      <c r="A230" s="16"/>
      <c r="B230" s="6"/>
      <c r="C230" s="7" t="s">
        <v>11</v>
      </c>
      <c r="D230" s="16" t="str">
        <f>_xlfn.IFNA(VLOOKUP(A230,Übersetzung!$B:$C,2,FALSE),"")</f>
        <v/>
      </c>
      <c r="E230" s="6" t="str">
        <f>_xlfn.IFNA(VLOOKUP(B230,Übersetzung!$B:$C,2,FALSE),"")</f>
        <v/>
      </c>
      <c r="F230" s="7" t="str">
        <f>_xlfn.IFNA(VLOOKUP(C230,Übersetzung!$B:$C,2,FALSE),"")</f>
        <v>DB Regional</v>
      </c>
      <c r="G230" s="5">
        <v>10831</v>
      </c>
      <c r="H230" s="5">
        <v>10096</v>
      </c>
      <c r="I230" s="5">
        <v>9536</v>
      </c>
      <c r="J230" s="5">
        <v>8921</v>
      </c>
      <c r="K230" s="5">
        <v>7929</v>
      </c>
      <c r="L230" s="5">
        <v>7553</v>
      </c>
      <c r="M230" s="5">
        <v>8830</v>
      </c>
      <c r="N230" s="5">
        <v>8862</v>
      </c>
      <c r="O230" s="5">
        <v>8630</v>
      </c>
      <c r="P230" s="5">
        <v>8528</v>
      </c>
      <c r="Q230" s="49"/>
    </row>
    <row r="231" spans="1:17" ht="13">
      <c r="A231" s="16"/>
      <c r="B231" s="6"/>
      <c r="C231" s="7" t="s">
        <v>97</v>
      </c>
      <c r="D231" s="16" t="str">
        <f>_xlfn.IFNA(VLOOKUP(A231,Übersetzung!$B:$C,2,FALSE),"")</f>
        <v/>
      </c>
      <c r="E231" s="6" t="str">
        <f>_xlfn.IFNA(VLOOKUP(B231,Übersetzung!$B:$C,2,FALSE),"")</f>
        <v/>
      </c>
      <c r="F231" s="7" t="str">
        <f>_xlfn.IFNA(VLOOKUP(C231,Übersetzung!$B:$C,2,FALSE),"")</f>
        <v>DB Cargo</v>
      </c>
      <c r="G231" s="5">
        <v>4654</v>
      </c>
      <c r="H231" s="5">
        <v>5058</v>
      </c>
      <c r="I231" s="5">
        <v>5279</v>
      </c>
      <c r="J231" s="5">
        <v>4998</v>
      </c>
      <c r="K231" s="5">
        <v>4195</v>
      </c>
      <c r="L231" s="5">
        <v>3854</v>
      </c>
      <c r="M231" s="5">
        <v>4188</v>
      </c>
      <c r="N231" s="5">
        <v>4177</v>
      </c>
      <c r="O231" s="5">
        <v>4209</v>
      </c>
      <c r="P231" s="5">
        <v>4230</v>
      </c>
      <c r="Q231" s="49"/>
    </row>
    <row r="232" spans="1:17" ht="13">
      <c r="A232" s="16"/>
      <c r="B232" s="6"/>
      <c r="C232" s="7" t="s">
        <v>224</v>
      </c>
      <c r="D232" s="16" t="str">
        <f>_xlfn.IFNA(VLOOKUP(A232,Übersetzung!$B:$C,2,FALSE),"")</f>
        <v/>
      </c>
      <c r="E232" s="6" t="str">
        <f>_xlfn.IFNA(VLOOKUP(B232,Übersetzung!$B:$C,2,FALSE),"")</f>
        <v/>
      </c>
      <c r="F232" s="7" t="str">
        <f>_xlfn.IFNA(VLOOKUP(C232,Übersetzung!$B:$C,2,FALSE),"")</f>
        <v>DB InfraGO</v>
      </c>
      <c r="G232" s="5">
        <v>3164</v>
      </c>
      <c r="H232" s="5">
        <v>3092</v>
      </c>
      <c r="I232" s="5">
        <v>2820</v>
      </c>
      <c r="J232" s="5">
        <v>2628</v>
      </c>
      <c r="K232" s="5">
        <v>2495</v>
      </c>
      <c r="L232" s="5">
        <v>2334</v>
      </c>
      <c r="M232" s="5">
        <v>2276</v>
      </c>
      <c r="N232" s="5">
        <v>2128</v>
      </c>
      <c r="O232" s="5">
        <v>2061</v>
      </c>
      <c r="P232" s="5">
        <v>1928</v>
      </c>
      <c r="Q232" s="49"/>
    </row>
    <row r="233" spans="1:17" ht="13">
      <c r="A233" s="16"/>
      <c r="B233" s="6"/>
      <c r="C233" s="7" t="s">
        <v>158</v>
      </c>
      <c r="D233" s="16" t="str">
        <f>_xlfn.IFNA(VLOOKUP(A233,Übersetzung!$B:$C,2,FALSE),"")</f>
        <v/>
      </c>
      <c r="E233" s="6" t="str">
        <f>_xlfn.IFNA(VLOOKUP(B233,Übersetzung!$B:$C,2,FALSE),"")</f>
        <v/>
      </c>
      <c r="F233" s="7" t="str">
        <f>_xlfn.IFNA(VLOOKUP(C233,Übersetzung!$B:$C,2,FALSE),"")</f>
        <v>DB Energy</v>
      </c>
      <c r="G233" s="5">
        <v>1516</v>
      </c>
      <c r="H233" s="5">
        <v>1492</v>
      </c>
      <c r="I233" s="5">
        <v>1952</v>
      </c>
      <c r="J233" s="5">
        <v>2451</v>
      </c>
      <c r="K233" s="5">
        <v>1808</v>
      </c>
      <c r="L233" s="5">
        <v>1297</v>
      </c>
      <c r="M233" s="5">
        <v>1308</v>
      </c>
      <c r="N233" s="5">
        <v>350</v>
      </c>
      <c r="O233" s="5">
        <v>1301</v>
      </c>
      <c r="P233" s="5">
        <v>1194</v>
      </c>
      <c r="Q233" s="49"/>
    </row>
    <row r="234" spans="1:17" ht="13">
      <c r="A234" s="16"/>
      <c r="B234" s="6"/>
      <c r="C234" s="7" t="s">
        <v>225</v>
      </c>
      <c r="D234" s="16" t="str">
        <f>_xlfn.IFNA(VLOOKUP(A234,Übersetzung!$B:$C,2,FALSE),"")</f>
        <v/>
      </c>
      <c r="E234" s="6" t="str">
        <f>_xlfn.IFNA(VLOOKUP(B234,Übersetzung!$B:$C,2,FALSE),"")</f>
        <v/>
      </c>
      <c r="F234" s="7" t="str">
        <f>_xlfn.IFNA(VLOOKUP(C234,Übersetzung!$B:$C,2,FALSE),"")</f>
        <v>Subsidiaries/Other</v>
      </c>
      <c r="G234" s="5">
        <v>914</v>
      </c>
      <c r="H234" s="5">
        <v>815</v>
      </c>
      <c r="I234" s="5">
        <v>775</v>
      </c>
      <c r="J234" s="5">
        <v>696</v>
      </c>
      <c r="K234" s="5">
        <v>593</v>
      </c>
      <c r="L234" s="5">
        <v>523</v>
      </c>
      <c r="M234" s="5">
        <v>581</v>
      </c>
      <c r="N234" s="5">
        <v>573</v>
      </c>
      <c r="O234" s="5">
        <v>627</v>
      </c>
      <c r="P234" s="5">
        <v>540</v>
      </c>
      <c r="Q234" s="49"/>
    </row>
    <row r="235" spans="1:17" ht="13">
      <c r="A235" s="16"/>
      <c r="B235" s="8" t="s">
        <v>274</v>
      </c>
      <c r="C235" s="9"/>
      <c r="D235" s="16" t="str">
        <f>_xlfn.IFNA(VLOOKUP(A235,Übersetzung!$B:$C,2,FALSE),"")</f>
        <v/>
      </c>
      <c r="E235" s="8" t="str">
        <f>_xlfn.IFNA(VLOOKUP(B235,Übersetzung!$B:$C,2,FALSE),"")</f>
        <v>External revenues adjusted by regions (€ million)</v>
      </c>
      <c r="F235" s="9" t="str">
        <f>_xlfn.IFNA(VLOOKUP(C235,Übersetzung!$B:$C,2,FALSE),"")</f>
        <v/>
      </c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47"/>
    </row>
    <row r="236" spans="1:17" ht="13">
      <c r="A236" s="16"/>
      <c r="B236" s="8"/>
      <c r="C236" s="9" t="s">
        <v>7</v>
      </c>
      <c r="D236" s="16" t="str">
        <f>_xlfn.IFNA(VLOOKUP(A236,Übersetzung!$B:$C,2,FALSE),"")</f>
        <v/>
      </c>
      <c r="E236" s="8" t="str">
        <f>_xlfn.IFNA(VLOOKUP(B236,Übersetzung!$B:$C,2,FALSE),"")</f>
        <v/>
      </c>
      <c r="F236" s="9" t="str">
        <f>_xlfn.IFNA(VLOOKUP(C236,Übersetzung!$B:$C,2,FALSE),"")</f>
        <v>DB Group</v>
      </c>
      <c r="G236" s="5">
        <v>27010</v>
      </c>
      <c r="H236" s="5">
        <v>26227</v>
      </c>
      <c r="I236" s="5">
        <v>26090</v>
      </c>
      <c r="J236" s="5">
        <v>52085</v>
      </c>
      <c r="K236" s="5">
        <v>47250</v>
      </c>
      <c r="L236" s="5">
        <v>39902</v>
      </c>
      <c r="M236" s="5">
        <v>44431</v>
      </c>
      <c r="N236" s="5">
        <v>44024</v>
      </c>
      <c r="O236" s="5">
        <v>42704</v>
      </c>
      <c r="P236" s="5">
        <v>40576</v>
      </c>
      <c r="Q236" s="47"/>
    </row>
    <row r="237" spans="1:17" ht="13">
      <c r="A237" s="16"/>
      <c r="B237" s="6"/>
      <c r="C237" s="7" t="s">
        <v>229</v>
      </c>
      <c r="D237" s="16" t="str">
        <f>_xlfn.IFNA(VLOOKUP(A237,Übersetzung!$B:$C,2,FALSE),"")</f>
        <v/>
      </c>
      <c r="E237" s="6" t="str">
        <f>_xlfn.IFNA(VLOOKUP(B237,Übersetzung!$B:$C,2,FALSE),"")</f>
        <v/>
      </c>
      <c r="F237" s="7" t="str">
        <f>_xlfn.IFNA(VLOOKUP(C237,Übersetzung!$B:$C,2,FALSE),"")</f>
        <v>Germany</v>
      </c>
      <c r="G237" s="5">
        <v>25836</v>
      </c>
      <c r="H237" s="5">
        <v>24970</v>
      </c>
      <c r="I237" s="5">
        <v>24925</v>
      </c>
      <c r="J237" s="5">
        <v>29003</v>
      </c>
      <c r="K237" s="5">
        <v>24055</v>
      </c>
      <c r="L237" s="5">
        <v>21568</v>
      </c>
      <c r="M237" s="5">
        <v>25165</v>
      </c>
      <c r="N237" s="5">
        <v>24929</v>
      </c>
      <c r="O237" s="5">
        <v>24093</v>
      </c>
      <c r="P237" s="5">
        <v>23200</v>
      </c>
      <c r="Q237" s="49"/>
    </row>
    <row r="238" spans="1:17" ht="13">
      <c r="A238" s="16"/>
      <c r="B238" s="6"/>
      <c r="C238" s="7" t="s">
        <v>231</v>
      </c>
      <c r="D238" s="16" t="str">
        <f>_xlfn.IFNA(VLOOKUP(A238,Übersetzung!$B:$C,2,FALSE),"")</f>
        <v/>
      </c>
      <c r="E238" s="6" t="str">
        <f>_xlfn.IFNA(VLOOKUP(B238,Übersetzung!$B:$C,2,FALSE),"")</f>
        <v/>
      </c>
      <c r="F238" s="7" t="str">
        <f>_xlfn.IFNA(VLOOKUP(C238,Übersetzung!$B:$C,2,FALSE),"")</f>
        <v>Europe (excluding Germany)</v>
      </c>
      <c r="G238" s="5">
        <v>1033</v>
      </c>
      <c r="H238" s="5">
        <v>1103</v>
      </c>
      <c r="I238" s="5">
        <v>1054</v>
      </c>
      <c r="J238" s="5">
        <v>11681</v>
      </c>
      <c r="K238" s="5">
        <v>14278</v>
      </c>
      <c r="L238" s="5">
        <v>12031</v>
      </c>
      <c r="M238" s="5">
        <v>13653</v>
      </c>
      <c r="N238" s="5">
        <v>13593</v>
      </c>
      <c r="O238" s="5">
        <v>13318</v>
      </c>
      <c r="P238" s="5">
        <v>12723</v>
      </c>
      <c r="Q238" s="49"/>
    </row>
    <row r="239" spans="1:17" ht="13">
      <c r="A239" s="16"/>
      <c r="B239" s="6"/>
      <c r="C239" s="7" t="s">
        <v>233</v>
      </c>
      <c r="D239" s="16" t="str">
        <f>_xlfn.IFNA(VLOOKUP(A239,Übersetzung!$B:$C,2,FALSE),"")</f>
        <v/>
      </c>
      <c r="E239" s="6" t="str">
        <f>_xlfn.IFNA(VLOOKUP(B239,Übersetzung!$B:$C,2,FALSE),"")</f>
        <v/>
      </c>
      <c r="F239" s="7" t="str">
        <f>_xlfn.IFNA(VLOOKUP(C239,Übersetzung!$B:$C,2,FALSE),"")</f>
        <v>Rest of world</v>
      </c>
      <c r="G239" s="5">
        <v>141</v>
      </c>
      <c r="H239" s="5">
        <v>154</v>
      </c>
      <c r="I239" s="5">
        <v>111</v>
      </c>
      <c r="J239" s="5">
        <v>11401</v>
      </c>
      <c r="K239" s="5">
        <v>8917</v>
      </c>
      <c r="L239" s="5">
        <v>6303</v>
      </c>
      <c r="M239" s="5">
        <v>5613</v>
      </c>
      <c r="N239" s="5">
        <v>5502</v>
      </c>
      <c r="O239" s="5">
        <v>5293</v>
      </c>
      <c r="P239" s="5">
        <v>4653</v>
      </c>
      <c r="Q239" s="49"/>
    </row>
    <row r="240" spans="1:17" ht="13">
      <c r="A240" s="16"/>
      <c r="B240" s="8" t="s">
        <v>276</v>
      </c>
      <c r="C240" s="9"/>
      <c r="D240" s="16" t="str">
        <f>_xlfn.IFNA(VLOOKUP(A240,Übersetzung!$B:$C,2,FALSE),"")</f>
        <v/>
      </c>
      <c r="E240" s="8" t="str">
        <f>_xlfn.IFNA(VLOOKUP(B240,Übersetzung!$B:$C,2,FALSE),"")</f>
        <v>EBITDA adjusted by business units (€ million)</v>
      </c>
      <c r="F240" s="9" t="str">
        <f>_xlfn.IFNA(VLOOKUP(C240,Übersetzung!$B:$C,2,FALSE),"")</f>
        <v/>
      </c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47"/>
    </row>
    <row r="241" spans="1:17" ht="13">
      <c r="A241" s="16"/>
      <c r="B241" s="6"/>
      <c r="C241" s="7" t="s">
        <v>7</v>
      </c>
      <c r="D241" s="16" t="str">
        <f>_xlfn.IFNA(VLOOKUP(A241,Übersetzung!$B:$C,2,FALSE),"")</f>
        <v/>
      </c>
      <c r="E241" s="6" t="str">
        <f>_xlfn.IFNA(VLOOKUP(B241,Übersetzung!$B:$C,2,FALSE),"")</f>
        <v/>
      </c>
      <c r="F241" s="7" t="str">
        <f>_xlfn.IFNA(VLOOKUP(C241,Übersetzung!$B:$C,2,FALSE),"")</f>
        <v>DB Group</v>
      </c>
      <c r="G241" s="5">
        <v>3723</v>
      </c>
      <c r="H241" s="5">
        <v>2943</v>
      </c>
      <c r="I241" s="5">
        <v>882</v>
      </c>
      <c r="J241" s="5">
        <v>4783</v>
      </c>
      <c r="K241" s="5">
        <v>2287</v>
      </c>
      <c r="L241" s="5">
        <v>1002</v>
      </c>
      <c r="M241" s="5">
        <v>5436</v>
      </c>
      <c r="N241" s="5">
        <v>4739</v>
      </c>
      <c r="O241" s="5">
        <v>4930</v>
      </c>
      <c r="P241" s="5">
        <v>4797</v>
      </c>
      <c r="Q241" s="49"/>
    </row>
    <row r="242" spans="1:17" ht="13">
      <c r="A242" s="16"/>
      <c r="B242" s="6"/>
      <c r="C242" s="7" t="s">
        <v>9</v>
      </c>
      <c r="D242" s="16" t="str">
        <f>_xlfn.IFNA(VLOOKUP(A242,Übersetzung!$B:$C,2,FALSE),"")</f>
        <v/>
      </c>
      <c r="E242" s="6" t="str">
        <f>_xlfn.IFNA(VLOOKUP(B242,Übersetzung!$B:$C,2,FALSE),"")</f>
        <v/>
      </c>
      <c r="F242" s="7" t="str">
        <f>_xlfn.IFNA(VLOOKUP(C242,Übersetzung!$B:$C,2,FALSE),"")</f>
        <v>DB Long-Distance</v>
      </c>
      <c r="G242" s="5">
        <v>644</v>
      </c>
      <c r="H242" s="5">
        <v>502</v>
      </c>
      <c r="I242" s="5">
        <v>483</v>
      </c>
      <c r="J242" s="5">
        <v>389</v>
      </c>
      <c r="K242" s="5">
        <v>-1434</v>
      </c>
      <c r="L242" s="5">
        <v>-1337</v>
      </c>
      <c r="M242" s="5">
        <v>789</v>
      </c>
      <c r="N242" s="5">
        <v>675</v>
      </c>
      <c r="O242" s="5">
        <v>611</v>
      </c>
      <c r="P242" s="5">
        <v>419</v>
      </c>
      <c r="Q242" s="49"/>
    </row>
    <row r="243" spans="1:17" ht="13">
      <c r="A243" s="16"/>
      <c r="B243" s="6"/>
      <c r="C243" s="7" t="s">
        <v>11</v>
      </c>
      <c r="D243" s="16" t="str">
        <f>_xlfn.IFNA(VLOOKUP(A243,Übersetzung!$B:$C,2,FALSE),"")</f>
        <v/>
      </c>
      <c r="E243" s="6" t="str">
        <f>_xlfn.IFNA(VLOOKUP(B243,Übersetzung!$B:$C,2,FALSE),"")</f>
        <v/>
      </c>
      <c r="F243" s="7" t="str">
        <f>_xlfn.IFNA(VLOOKUP(C243,Übersetzung!$B:$C,2,FALSE),"")</f>
        <v>DB Regional</v>
      </c>
      <c r="G243" s="5">
        <v>842</v>
      </c>
      <c r="H243" s="5">
        <v>766</v>
      </c>
      <c r="I243" s="5">
        <v>634</v>
      </c>
      <c r="J243" s="5">
        <v>619</v>
      </c>
      <c r="K243" s="5">
        <v>218</v>
      </c>
      <c r="L243" s="5">
        <v>184</v>
      </c>
      <c r="M243" s="5">
        <v>1056</v>
      </c>
      <c r="N243" s="5">
        <v>1126</v>
      </c>
      <c r="O243" s="5">
        <v>1156</v>
      </c>
      <c r="P243" s="5">
        <v>1272</v>
      </c>
      <c r="Q243" s="49"/>
    </row>
    <row r="244" spans="1:17" ht="13">
      <c r="A244" s="16"/>
      <c r="B244" s="6"/>
      <c r="C244" s="7" t="s">
        <v>97</v>
      </c>
      <c r="D244" s="16" t="str">
        <f>_xlfn.IFNA(VLOOKUP(A244,Übersetzung!$B:$C,2,FALSE),"")</f>
        <v/>
      </c>
      <c r="E244" s="6" t="str">
        <f>_xlfn.IFNA(VLOOKUP(B244,Übersetzung!$B:$C,2,FALSE),"")</f>
        <v/>
      </c>
      <c r="F244" s="7" t="str">
        <f>_xlfn.IFNA(VLOOKUP(C244,Übersetzung!$B:$C,2,FALSE),"")</f>
        <v>DB Cargo</v>
      </c>
      <c r="G244" s="5">
        <v>321</v>
      </c>
      <c r="H244" s="5">
        <v>66</v>
      </c>
      <c r="I244" s="5">
        <v>-74</v>
      </c>
      <c r="J244" s="5">
        <v>-257</v>
      </c>
      <c r="K244" s="5">
        <v>-81</v>
      </c>
      <c r="L244" s="5">
        <v>-321</v>
      </c>
      <c r="M244" s="5">
        <v>13</v>
      </c>
      <c r="N244" s="5">
        <v>54</v>
      </c>
      <c r="O244" s="5">
        <v>130</v>
      </c>
      <c r="P244" s="5">
        <v>108</v>
      </c>
      <c r="Q244" s="49"/>
    </row>
    <row r="245" spans="1:17" ht="13">
      <c r="A245" s="16"/>
      <c r="B245" s="6"/>
      <c r="C245" s="7" t="s">
        <v>224</v>
      </c>
      <c r="D245" s="16" t="str">
        <f>_xlfn.IFNA(VLOOKUP(A245,Übersetzung!$B:$C,2,FALSE),"")</f>
        <v/>
      </c>
      <c r="E245" s="6" t="str">
        <f>_xlfn.IFNA(VLOOKUP(B245,Übersetzung!$B:$C,2,FALSE),"")</f>
        <v/>
      </c>
      <c r="F245" s="7" t="str">
        <f>_xlfn.IFNA(VLOOKUP(C245,Übersetzung!$B:$C,2,FALSE),"")</f>
        <v>DB InfraGO</v>
      </c>
      <c r="G245" s="5">
        <v>1189</v>
      </c>
      <c r="H245" s="5">
        <v>1208</v>
      </c>
      <c r="I245" s="5">
        <v>-415</v>
      </c>
      <c r="J245" s="5">
        <v>1439</v>
      </c>
      <c r="K245" s="5">
        <v>1170</v>
      </c>
      <c r="L245" s="5">
        <v>1257</v>
      </c>
      <c r="M245" s="5">
        <v>1792</v>
      </c>
      <c r="N245" s="5">
        <v>1809</v>
      </c>
      <c r="O245" s="5">
        <v>1856</v>
      </c>
      <c r="P245" s="5">
        <v>1843</v>
      </c>
      <c r="Q245" s="49"/>
    </row>
    <row r="246" spans="1:17" ht="13">
      <c r="A246" s="16"/>
      <c r="B246" s="6"/>
      <c r="C246" s="7" t="s">
        <v>158</v>
      </c>
      <c r="D246" s="16" t="str">
        <f>_xlfn.IFNA(VLOOKUP(A246,Übersetzung!$B:$C,2,FALSE),"")</f>
        <v/>
      </c>
      <c r="E246" s="6" t="str">
        <f>_xlfn.IFNA(VLOOKUP(B246,Übersetzung!$B:$C,2,FALSE),"")</f>
        <v/>
      </c>
      <c r="F246" s="7" t="str">
        <f>_xlfn.IFNA(VLOOKUP(C246,Übersetzung!$B:$C,2,FALSE),"")</f>
        <v>DB Energy</v>
      </c>
      <c r="G246" s="5">
        <v>192</v>
      </c>
      <c r="H246" s="5">
        <v>141</v>
      </c>
      <c r="I246" s="5">
        <v>242</v>
      </c>
      <c r="J246" s="5">
        <v>185</v>
      </c>
      <c r="K246" s="5">
        <v>254</v>
      </c>
      <c r="L246" s="5">
        <v>91</v>
      </c>
      <c r="M246" s="5">
        <v>128</v>
      </c>
      <c r="N246" s="5">
        <v>87</v>
      </c>
      <c r="O246" s="5">
        <v>141</v>
      </c>
      <c r="P246" s="5">
        <v>197</v>
      </c>
      <c r="Q246" s="49"/>
    </row>
    <row r="247" spans="1:17" ht="13">
      <c r="A247" s="16"/>
      <c r="B247" s="6"/>
      <c r="C247" s="7" t="s">
        <v>225</v>
      </c>
      <c r="D247" s="16" t="str">
        <f>_xlfn.IFNA(VLOOKUP(A247,Übersetzung!$B:$C,2,FALSE),"")</f>
        <v/>
      </c>
      <c r="E247" s="6" t="str">
        <f>_xlfn.IFNA(VLOOKUP(B247,Übersetzung!$B:$C,2,FALSE),"")</f>
        <v/>
      </c>
      <c r="F247" s="7" t="str">
        <f>_xlfn.IFNA(VLOOKUP(C247,Übersetzung!$B:$C,2,FALSE),"")</f>
        <v>Subsidiaries/Other</v>
      </c>
      <c r="G247" s="5">
        <v>689</v>
      </c>
      <c r="H247" s="5">
        <v>472</v>
      </c>
      <c r="I247" s="5">
        <v>291</v>
      </c>
      <c r="J247" s="5">
        <v>37</v>
      </c>
      <c r="K247" s="5">
        <v>113</v>
      </c>
      <c r="L247" s="5">
        <v>-98</v>
      </c>
      <c r="M247" s="5">
        <v>-62</v>
      </c>
      <c r="N247" s="5">
        <v>-200</v>
      </c>
      <c r="O247" s="5">
        <v>-136</v>
      </c>
      <c r="P247" s="5">
        <v>-119</v>
      </c>
      <c r="Q247" s="49"/>
    </row>
    <row r="248" spans="1:17" ht="13">
      <c r="A248" s="16"/>
      <c r="B248" s="8" t="s">
        <v>278</v>
      </c>
      <c r="C248" s="9"/>
      <c r="D248" s="16" t="str">
        <f>_xlfn.IFNA(VLOOKUP(A248,Übersetzung!$B:$C,2,FALSE),"")</f>
        <v/>
      </c>
      <c r="E248" s="8" t="str">
        <f>_xlfn.IFNA(VLOOKUP(B248,Übersetzung!$B:$C,2,FALSE),"")</f>
        <v>EBIT adjusted by business units (€ million)</v>
      </c>
      <c r="F248" s="9" t="str">
        <f>_xlfn.IFNA(VLOOKUP(C248,Übersetzung!$B:$C,2,FALSE),"")</f>
        <v/>
      </c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47"/>
    </row>
    <row r="249" spans="1:17" ht="13">
      <c r="A249" s="16"/>
      <c r="B249" s="6"/>
      <c r="C249" s="7" t="s">
        <v>7</v>
      </c>
      <c r="D249" s="16" t="str">
        <f>_xlfn.IFNA(VLOOKUP(A249,Übersetzung!$B:$C,2,FALSE),"")</f>
        <v/>
      </c>
      <c r="E249" s="6" t="str">
        <f>_xlfn.IFNA(VLOOKUP(B249,Übersetzung!$B:$C,2,FALSE),"")</f>
        <v/>
      </c>
      <c r="F249" s="7" t="str">
        <f>_xlfn.IFNA(VLOOKUP(C249,Übersetzung!$B:$C,2,FALSE),"")</f>
        <v>DB Group</v>
      </c>
      <c r="G249" s="5">
        <v>297</v>
      </c>
      <c r="H249" s="5">
        <v>-333</v>
      </c>
      <c r="I249" s="5">
        <v>-2180</v>
      </c>
      <c r="J249" s="5">
        <v>1225</v>
      </c>
      <c r="K249" s="5">
        <v>-1552</v>
      </c>
      <c r="L249" s="5">
        <v>-2903</v>
      </c>
      <c r="M249" s="5">
        <v>1837</v>
      </c>
      <c r="N249" s="5">
        <v>2111</v>
      </c>
      <c r="O249" s="5">
        <v>2152</v>
      </c>
      <c r="P249" s="5">
        <v>1946</v>
      </c>
      <c r="Q249" s="49"/>
    </row>
    <row r="250" spans="1:17" ht="13">
      <c r="A250" s="16"/>
      <c r="B250" s="6"/>
      <c r="C250" s="7" t="s">
        <v>9</v>
      </c>
      <c r="D250" s="16" t="str">
        <f>_xlfn.IFNA(VLOOKUP(A250,Übersetzung!$B:$C,2,FALSE),"")</f>
        <v/>
      </c>
      <c r="E250" s="6" t="str">
        <f>_xlfn.IFNA(VLOOKUP(B250,Übersetzung!$B:$C,2,FALSE),"")</f>
        <v/>
      </c>
      <c r="F250" s="7" t="str">
        <f>_xlfn.IFNA(VLOOKUP(C250,Übersetzung!$B:$C,2,FALSE),"")</f>
        <v>DB Long-Distance</v>
      </c>
      <c r="G250" s="5">
        <v>45</v>
      </c>
      <c r="H250" s="5">
        <v>-96</v>
      </c>
      <c r="I250" s="5">
        <v>-43</v>
      </c>
      <c r="J250" s="5">
        <v>-39</v>
      </c>
      <c r="K250" s="5">
        <v>-1790</v>
      </c>
      <c r="L250" s="5">
        <v>-1681</v>
      </c>
      <c r="M250" s="5">
        <v>485</v>
      </c>
      <c r="N250" s="5">
        <v>417</v>
      </c>
      <c r="O250" s="5">
        <v>381</v>
      </c>
      <c r="P250" s="5">
        <v>173</v>
      </c>
      <c r="Q250" s="49"/>
    </row>
    <row r="251" spans="1:17" ht="13">
      <c r="A251" s="16"/>
      <c r="B251" s="6"/>
      <c r="C251" s="7" t="s">
        <v>11</v>
      </c>
      <c r="D251" s="16" t="str">
        <f>_xlfn.IFNA(VLOOKUP(A251,Übersetzung!$B:$C,2,FALSE),"")</f>
        <v/>
      </c>
      <c r="E251" s="6" t="str">
        <f>_xlfn.IFNA(VLOOKUP(B251,Übersetzung!$B:$C,2,FALSE),"")</f>
        <v/>
      </c>
      <c r="F251" s="7" t="str">
        <f>_xlfn.IFNA(VLOOKUP(C251,Übersetzung!$B:$C,2,FALSE),"")</f>
        <v>DB Regional</v>
      </c>
      <c r="G251" s="5">
        <v>191</v>
      </c>
      <c r="H251" s="5">
        <v>108</v>
      </c>
      <c r="I251" s="5">
        <v>-22</v>
      </c>
      <c r="J251" s="5">
        <v>-31</v>
      </c>
      <c r="K251" s="5">
        <v>-417</v>
      </c>
      <c r="L251" s="5">
        <v>-451</v>
      </c>
      <c r="M251" s="5">
        <v>408</v>
      </c>
      <c r="N251" s="5">
        <v>492</v>
      </c>
      <c r="O251" s="5">
        <v>508</v>
      </c>
      <c r="P251" s="5">
        <v>636</v>
      </c>
      <c r="Q251" s="49"/>
    </row>
    <row r="252" spans="1:17" ht="13">
      <c r="A252" s="16"/>
      <c r="B252" s="6"/>
      <c r="C252" s="7" t="s">
        <v>97</v>
      </c>
      <c r="D252" s="16" t="str">
        <f>_xlfn.IFNA(VLOOKUP(A252,Übersetzung!$B:$C,2,FALSE),"")</f>
        <v/>
      </c>
      <c r="E252" s="6" t="str">
        <f>_xlfn.IFNA(VLOOKUP(B252,Übersetzung!$B:$C,2,FALSE),"")</f>
        <v/>
      </c>
      <c r="F252" s="7" t="str">
        <f>_xlfn.IFNA(VLOOKUP(C252,Übersetzung!$B:$C,2,FALSE),"")</f>
        <v>DB Cargo</v>
      </c>
      <c r="G252" s="5">
        <v>-7</v>
      </c>
      <c r="H252" s="5">
        <v>-357</v>
      </c>
      <c r="I252" s="5">
        <v>-497</v>
      </c>
      <c r="J252" s="5">
        <v>-665</v>
      </c>
      <c r="K252" s="5">
        <v>-467</v>
      </c>
      <c r="L252" s="5">
        <v>-728</v>
      </c>
      <c r="M252" s="5">
        <v>-308</v>
      </c>
      <c r="N252" s="5">
        <v>-190</v>
      </c>
      <c r="O252" s="5">
        <v>-90</v>
      </c>
      <c r="P252" s="5">
        <v>-81</v>
      </c>
      <c r="Q252" s="49"/>
    </row>
    <row r="253" spans="1:17" ht="13">
      <c r="A253" s="16"/>
      <c r="B253" s="6"/>
      <c r="C253" s="7" t="s">
        <v>224</v>
      </c>
      <c r="D253" s="16" t="str">
        <f>_xlfn.IFNA(VLOOKUP(A253,Übersetzung!$B:$C,2,FALSE),"")</f>
        <v/>
      </c>
      <c r="E253" s="6" t="str">
        <f>_xlfn.IFNA(VLOOKUP(B253,Übersetzung!$B:$C,2,FALSE),"")</f>
        <v/>
      </c>
      <c r="F253" s="7" t="str">
        <f>_xlfn.IFNA(VLOOKUP(C253,Übersetzung!$B:$C,2,FALSE),"")</f>
        <v>DB InfraGO</v>
      </c>
      <c r="G253" s="5">
        <v>10</v>
      </c>
      <c r="H253" s="5">
        <v>267</v>
      </c>
      <c r="I253" s="5">
        <v>-1248</v>
      </c>
      <c r="J253" s="5">
        <v>629</v>
      </c>
      <c r="K253" s="5">
        <v>335</v>
      </c>
      <c r="L253" s="5">
        <v>433</v>
      </c>
      <c r="M253" s="5">
        <v>1017</v>
      </c>
      <c r="N253" s="5">
        <v>1061</v>
      </c>
      <c r="O253" s="5">
        <v>920</v>
      </c>
      <c r="P253" s="5">
        <v>782</v>
      </c>
      <c r="Q253" s="49"/>
    </row>
    <row r="254" spans="1:17" ht="13">
      <c r="A254" s="16"/>
      <c r="B254" s="6"/>
      <c r="C254" s="7" t="s">
        <v>158</v>
      </c>
      <c r="D254" s="16" t="str">
        <f>_xlfn.IFNA(VLOOKUP(A254,Übersetzung!$B:$C,2,FALSE),"")</f>
        <v/>
      </c>
      <c r="E254" s="6" t="str">
        <f>_xlfn.IFNA(VLOOKUP(B254,Übersetzung!$B:$C,2,FALSE),"")</f>
        <v/>
      </c>
      <c r="F254" s="7" t="str">
        <f>_xlfn.IFNA(VLOOKUP(C254,Übersetzung!$B:$C,2,FALSE),"")</f>
        <v>DB Energy</v>
      </c>
      <c r="G254" s="5">
        <v>115</v>
      </c>
      <c r="H254" s="5">
        <v>65</v>
      </c>
      <c r="I254" s="5">
        <v>163</v>
      </c>
      <c r="J254" s="5">
        <v>103</v>
      </c>
      <c r="K254" s="5">
        <v>169</v>
      </c>
      <c r="L254" s="5">
        <v>5</v>
      </c>
      <c r="M254" s="5">
        <v>43</v>
      </c>
      <c r="N254" s="5">
        <v>21</v>
      </c>
      <c r="O254" s="5">
        <v>72</v>
      </c>
      <c r="P254" s="5">
        <v>126</v>
      </c>
      <c r="Q254" s="49"/>
    </row>
    <row r="255" spans="1:17" ht="13">
      <c r="A255" s="16"/>
      <c r="B255" s="6"/>
      <c r="C255" s="7" t="s">
        <v>225</v>
      </c>
      <c r="D255" s="16" t="str">
        <f>_xlfn.IFNA(VLOOKUP(A255,Übersetzung!$B:$C,2,FALSE),"")</f>
        <v/>
      </c>
      <c r="E255" s="6" t="str">
        <f>_xlfn.IFNA(VLOOKUP(B255,Übersetzung!$B:$C,2,FALSE),"")</f>
        <v/>
      </c>
      <c r="F255" s="7" t="str">
        <f>_xlfn.IFNA(VLOOKUP(C255,Übersetzung!$B:$C,2,FALSE),"")</f>
        <v>Subsidiaries/Other</v>
      </c>
      <c r="G255" s="5">
        <v>8</v>
      </c>
      <c r="H255" s="5">
        <v>-190</v>
      </c>
      <c r="I255" s="5">
        <v>-338</v>
      </c>
      <c r="J255" s="5">
        <v>-546</v>
      </c>
      <c r="K255" s="5">
        <v>-472</v>
      </c>
      <c r="L255" s="5">
        <v>-690</v>
      </c>
      <c r="M255" s="5">
        <v>-575</v>
      </c>
      <c r="N255" s="5">
        <v>-453</v>
      </c>
      <c r="O255" s="5">
        <v>-392</v>
      </c>
      <c r="P255" s="5">
        <v>-377</v>
      </c>
      <c r="Q255" s="49"/>
    </row>
    <row r="256" spans="1:17" ht="13">
      <c r="A256" s="16"/>
      <c r="B256" s="8" t="s">
        <v>280</v>
      </c>
      <c r="C256" s="9"/>
      <c r="D256" s="16" t="str">
        <f>_xlfn.IFNA(VLOOKUP(A256,Übersetzung!$B:$C,2,FALSE),"")</f>
        <v/>
      </c>
      <c r="E256" s="8" t="str">
        <f>_xlfn.IFNA(VLOOKUP(B256,Übersetzung!$B:$C,2,FALSE),"")</f>
        <v>Profit and dividend (€ million)</v>
      </c>
      <c r="F256" s="9" t="str">
        <f>_xlfn.IFNA(VLOOKUP(C256,Übersetzung!$B:$C,2,FALSE),"")</f>
        <v/>
      </c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47"/>
    </row>
    <row r="257" spans="1:17" ht="13">
      <c r="A257" s="16"/>
      <c r="B257" s="6"/>
      <c r="C257" s="7" t="s">
        <v>282</v>
      </c>
      <c r="D257" s="16" t="str">
        <f>_xlfn.IFNA(VLOOKUP(A257,Übersetzung!$B:$C,2,FALSE),"")</f>
        <v/>
      </c>
      <c r="E257" s="6" t="str">
        <f>_xlfn.IFNA(VLOOKUP(B257,Übersetzung!$B:$C,2,FALSE),"")</f>
        <v/>
      </c>
      <c r="F257" s="7" t="str">
        <f>_xlfn.IFNA(VLOOKUP(C257,Übersetzung!$B:$C,2,FALSE),"")</f>
        <v>Profit before taxes income</v>
      </c>
      <c r="G257" s="5">
        <v>-2304</v>
      </c>
      <c r="H257" s="5">
        <v>-1367</v>
      </c>
      <c r="I257" s="5">
        <v>-2854</v>
      </c>
      <c r="J257" s="5">
        <v>1090</v>
      </c>
      <c r="K257" s="5">
        <v>-788</v>
      </c>
      <c r="L257" s="5">
        <v>-5484</v>
      </c>
      <c r="M257" s="9">
        <v>681</v>
      </c>
      <c r="N257" s="5">
        <v>1172</v>
      </c>
      <c r="O257" s="9">
        <v>968</v>
      </c>
      <c r="P257" s="9">
        <v>706</v>
      </c>
      <c r="Q257" s="47"/>
    </row>
    <row r="258" spans="1:17" ht="13">
      <c r="A258" s="16"/>
      <c r="B258" s="6"/>
      <c r="C258" s="7" t="s">
        <v>284</v>
      </c>
      <c r="D258" s="16" t="str">
        <f>_xlfn.IFNA(VLOOKUP(A258,Übersetzung!$B:$C,2,FALSE),"")</f>
        <v/>
      </c>
      <c r="E258" s="6" t="str">
        <f>_xlfn.IFNA(VLOOKUP(B258,Übersetzung!$B:$C,2,FALSE),"")</f>
        <v/>
      </c>
      <c r="F258" s="7" t="str">
        <f>_xlfn.IFNA(VLOOKUP(C258,Übersetzung!$B:$C,2,FALSE),"")</f>
        <v>Net profit for the year</v>
      </c>
      <c r="G258" s="5">
        <v>5349</v>
      </c>
      <c r="H258" s="5">
        <v>-764</v>
      </c>
      <c r="I258" s="5">
        <v>-2351</v>
      </c>
      <c r="J258" s="5">
        <v>-227</v>
      </c>
      <c r="K258" s="5">
        <v>-911</v>
      </c>
      <c r="L258" s="5">
        <v>-5707</v>
      </c>
      <c r="M258" s="9">
        <v>680</v>
      </c>
      <c r="N258" s="9">
        <v>542</v>
      </c>
      <c r="O258" s="9">
        <v>765</v>
      </c>
      <c r="P258" s="9">
        <v>716</v>
      </c>
      <c r="Q258" s="49"/>
    </row>
    <row r="259" spans="1:17" ht="13">
      <c r="A259" s="16"/>
      <c r="B259" s="6"/>
      <c r="C259" s="7" t="s">
        <v>286</v>
      </c>
      <c r="D259" s="16" t="str">
        <f>_xlfn.IFNA(VLOOKUP(A259,Übersetzung!$B:$C,2,FALSE),"")</f>
        <v/>
      </c>
      <c r="E259" s="6" t="str">
        <f>_xlfn.IFNA(VLOOKUP(B259,Übersetzung!$B:$C,2,FALSE),"")</f>
        <v/>
      </c>
      <c r="F259" s="7" t="str">
        <f>_xlfn.IFNA(VLOOKUP(C259,Übersetzung!$B:$C,2,FALSE),"")</f>
        <v>Dividend payment (for previous year)</v>
      </c>
      <c r="G259" s="22" t="s">
        <v>762</v>
      </c>
      <c r="H259" s="22" t="s">
        <v>762</v>
      </c>
      <c r="I259" s="10">
        <v>650</v>
      </c>
      <c r="J259" s="22" t="s">
        <v>762</v>
      </c>
      <c r="K259" s="22" t="s">
        <v>762</v>
      </c>
      <c r="L259" s="5">
        <v>650</v>
      </c>
      <c r="M259" s="9">
        <v>650</v>
      </c>
      <c r="N259" s="9">
        <v>450</v>
      </c>
      <c r="O259" s="9">
        <v>600</v>
      </c>
      <c r="P259" s="9">
        <v>850</v>
      </c>
      <c r="Q259" s="47"/>
    </row>
    <row r="260" spans="1:17" ht="13">
      <c r="A260" s="16"/>
      <c r="B260" s="8" t="s">
        <v>288</v>
      </c>
      <c r="C260" s="9"/>
      <c r="D260" s="16" t="str">
        <f>_xlfn.IFNA(VLOOKUP(A260,Übersetzung!$B:$C,2,FALSE),"")</f>
        <v/>
      </c>
      <c r="E260" s="8" t="str">
        <f>_xlfn.IFNA(VLOOKUP(B260,Übersetzung!$B:$C,2,FALSE),"")</f>
        <v>Statement od income (€ million)</v>
      </c>
      <c r="F260" s="9" t="str">
        <f>_xlfn.IFNA(VLOOKUP(C260,Übersetzung!$B:$C,2,FALSE),"")</f>
        <v/>
      </c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49"/>
    </row>
    <row r="261" spans="1:17" ht="13">
      <c r="A261" s="16"/>
      <c r="B261" s="8"/>
      <c r="C261" s="9" t="s">
        <v>290</v>
      </c>
      <c r="D261" s="16" t="str">
        <f>_xlfn.IFNA(VLOOKUP(A261,Übersetzung!$B:$C,2,FALSE),"")</f>
        <v/>
      </c>
      <c r="E261" s="8" t="str">
        <f>_xlfn.IFNA(VLOOKUP(B261,Übersetzung!$B:$C,2,FALSE),"")</f>
        <v/>
      </c>
      <c r="F261" s="9" t="str">
        <f>_xlfn.IFNA(VLOOKUP(C261,Übersetzung!$B:$C,2,FALSE),"")</f>
        <v>Revenues</v>
      </c>
      <c r="G261" s="5">
        <v>26985</v>
      </c>
      <c r="H261" s="5">
        <v>26203</v>
      </c>
      <c r="I261" s="5">
        <v>26087</v>
      </c>
      <c r="J261" s="5">
        <v>52085</v>
      </c>
      <c r="K261" s="5">
        <v>47075</v>
      </c>
      <c r="L261" s="5">
        <v>39901</v>
      </c>
      <c r="M261" s="5">
        <v>44430</v>
      </c>
      <c r="N261" s="5">
        <v>44065</v>
      </c>
      <c r="O261" s="5">
        <v>42693</v>
      </c>
      <c r="P261" s="5">
        <v>40557</v>
      </c>
      <c r="Q261" s="49"/>
    </row>
    <row r="262" spans="1:17" ht="13">
      <c r="A262" s="16"/>
      <c r="B262" s="8"/>
      <c r="C262" s="9" t="s">
        <v>292</v>
      </c>
      <c r="D262" s="16" t="str">
        <f>_xlfn.IFNA(VLOOKUP(A262,Übersetzung!$B:$C,2,FALSE),"")</f>
        <v/>
      </c>
      <c r="E262" s="8" t="str">
        <f>_xlfn.IFNA(VLOOKUP(B262,Übersetzung!$B:$C,2,FALSE),"")</f>
        <v/>
      </c>
      <c r="F262" s="9" t="str">
        <f>_xlfn.IFNA(VLOOKUP(C262,Übersetzung!$B:$C,2,FALSE),"")</f>
        <v>Inventory changes and internally produced and capitalized assets</v>
      </c>
      <c r="G262" s="5">
        <v>4292</v>
      </c>
      <c r="H262" s="5">
        <v>4139</v>
      </c>
      <c r="I262" s="5">
        <v>3465</v>
      </c>
      <c r="J262" s="5">
        <v>4115</v>
      </c>
      <c r="K262" s="5">
        <v>3884</v>
      </c>
      <c r="L262" s="5">
        <v>3564</v>
      </c>
      <c r="M262" s="5">
        <v>3166</v>
      </c>
      <c r="N262" s="5">
        <v>3091</v>
      </c>
      <c r="O262" s="5">
        <v>2900</v>
      </c>
      <c r="P262" s="5">
        <v>2741</v>
      </c>
      <c r="Q262" s="49"/>
    </row>
    <row r="263" spans="1:17" ht="13">
      <c r="A263" s="16"/>
      <c r="B263" s="8"/>
      <c r="C263" s="9" t="s">
        <v>294</v>
      </c>
      <c r="D263" s="16" t="str">
        <f>_xlfn.IFNA(VLOOKUP(A263,Übersetzung!$B:$C,2,FALSE),"")</f>
        <v/>
      </c>
      <c r="E263" s="8" t="str">
        <f>_xlfn.IFNA(VLOOKUP(B263,Übersetzung!$B:$C,2,FALSE),"")</f>
        <v/>
      </c>
      <c r="F263" s="9" t="str">
        <f>_xlfn.IFNA(VLOOKUP(C263,Übersetzung!$B:$C,2,FALSE),"")</f>
        <v>Overall performance</v>
      </c>
      <c r="G263" s="5">
        <v>31277</v>
      </c>
      <c r="H263" s="5">
        <v>30342</v>
      </c>
      <c r="I263" s="5">
        <v>29552</v>
      </c>
      <c r="J263" s="5">
        <v>56200</v>
      </c>
      <c r="K263" s="5">
        <v>50959</v>
      </c>
      <c r="L263" s="5">
        <v>43465</v>
      </c>
      <c r="M263" s="5">
        <v>47596</v>
      </c>
      <c r="N263" s="5">
        <v>47156</v>
      </c>
      <c r="O263" s="5">
        <v>45593</v>
      </c>
      <c r="P263" s="5">
        <v>43298</v>
      </c>
      <c r="Q263" s="49"/>
    </row>
    <row r="264" spans="1:17" ht="13">
      <c r="A264" s="16"/>
      <c r="B264" s="8"/>
      <c r="C264" s="9" t="s">
        <v>296</v>
      </c>
      <c r="D264" s="16" t="str">
        <f>_xlfn.IFNA(VLOOKUP(A264,Übersetzung!$B:$C,2,FALSE),"")</f>
        <v/>
      </c>
      <c r="E264" s="8" t="str">
        <f>_xlfn.IFNA(VLOOKUP(B264,Übersetzung!$B:$C,2,FALSE),"")</f>
        <v/>
      </c>
      <c r="F264" s="9" t="str">
        <f>_xlfn.IFNA(VLOOKUP(C264,Übersetzung!$B:$C,2,FALSE),"")</f>
        <v>Other operating income</v>
      </c>
      <c r="G264" s="5">
        <v>6463</v>
      </c>
      <c r="H264" s="5">
        <v>5764</v>
      </c>
      <c r="I264" s="5">
        <v>3028</v>
      </c>
      <c r="J264" s="5">
        <v>4157</v>
      </c>
      <c r="K264" s="5">
        <v>5901</v>
      </c>
      <c r="L264" s="5">
        <v>3439</v>
      </c>
      <c r="M264" s="5">
        <v>3030</v>
      </c>
      <c r="N264" s="5">
        <v>2998</v>
      </c>
      <c r="O264" s="5">
        <v>2954</v>
      </c>
      <c r="P264" s="5">
        <v>2834</v>
      </c>
      <c r="Q264" s="49"/>
    </row>
    <row r="265" spans="1:17" ht="13">
      <c r="A265" s="16"/>
      <c r="B265" s="8"/>
      <c r="C265" s="9" t="s">
        <v>298</v>
      </c>
      <c r="D265" s="16" t="str">
        <f>_xlfn.IFNA(VLOOKUP(A265,Übersetzung!$B:$C,2,FALSE),"")</f>
        <v/>
      </c>
      <c r="E265" s="8" t="str">
        <f>_xlfn.IFNA(VLOOKUP(B265,Übersetzung!$B:$C,2,FALSE),"")</f>
        <v/>
      </c>
      <c r="F265" s="9" t="str">
        <f>_xlfn.IFNA(VLOOKUP(C265,Übersetzung!$B:$C,2,FALSE),"")</f>
        <v>Cost of materials</v>
      </c>
      <c r="G265" s="5">
        <v>-13024</v>
      </c>
      <c r="H265" s="5">
        <v>-12997</v>
      </c>
      <c r="I265" s="5">
        <v>-12662</v>
      </c>
      <c r="J265" s="5">
        <v>-32017</v>
      </c>
      <c r="K265" s="5">
        <v>-28419</v>
      </c>
      <c r="L265" s="5">
        <v>-22757</v>
      </c>
      <c r="M265" s="5">
        <v>-22262</v>
      </c>
      <c r="N265" s="5">
        <v>-22258</v>
      </c>
      <c r="O265" s="5">
        <v>-21457</v>
      </c>
      <c r="P265" s="5">
        <v>-20101</v>
      </c>
      <c r="Q265" s="49"/>
    </row>
    <row r="266" spans="1:17" ht="13">
      <c r="A266" s="16"/>
      <c r="B266" s="8"/>
      <c r="C266" s="9" t="s">
        <v>300</v>
      </c>
      <c r="D266" s="16" t="str">
        <f>_xlfn.IFNA(VLOOKUP(A266,Übersetzung!$B:$C,2,FALSE),"")</f>
        <v/>
      </c>
      <c r="E266" s="8" t="str">
        <f>_xlfn.IFNA(VLOOKUP(B266,Übersetzung!$B:$C,2,FALSE),"")</f>
        <v/>
      </c>
      <c r="F266" s="9" t="str">
        <f>_xlfn.IFNA(VLOOKUP(C266,Übersetzung!$B:$C,2,FALSE),"")</f>
        <v>Personnel expenses</v>
      </c>
      <c r="G266" s="5">
        <v>-17676</v>
      </c>
      <c r="H266" s="5">
        <v>-16622</v>
      </c>
      <c r="I266" s="5">
        <v>-15400</v>
      </c>
      <c r="J266" s="5">
        <v>-18288</v>
      </c>
      <c r="K266" s="5">
        <v>-19219</v>
      </c>
      <c r="L266" s="5">
        <v>-18297</v>
      </c>
      <c r="M266" s="5">
        <v>-18152</v>
      </c>
      <c r="N266" s="5">
        <v>-17301</v>
      </c>
      <c r="O266" s="5">
        <v>-16665</v>
      </c>
      <c r="P266" s="5">
        <v>-15876</v>
      </c>
      <c r="Q266" s="49"/>
    </row>
    <row r="267" spans="1:17" ht="13">
      <c r="A267" s="16"/>
      <c r="B267" s="8"/>
      <c r="C267" s="9" t="s">
        <v>302</v>
      </c>
      <c r="D267" s="16" t="str">
        <f>_xlfn.IFNA(VLOOKUP(A267,Übersetzung!$B:$C,2,FALSE),"")</f>
        <v/>
      </c>
      <c r="E267" s="8" t="str">
        <f>_xlfn.IFNA(VLOOKUP(B267,Übersetzung!$B:$C,2,FALSE),"")</f>
        <v/>
      </c>
      <c r="F267" s="9" t="str">
        <f>_xlfn.IFNA(VLOOKUP(C267,Übersetzung!$B:$C,2,FALSE),"")</f>
        <v>Personnel expense ratio (%)</v>
      </c>
      <c r="G267" s="69">
        <v>52.4</v>
      </c>
      <c r="H267" s="69">
        <v>51.6</v>
      </c>
      <c r="I267" s="69">
        <v>49.6</v>
      </c>
      <c r="J267" s="69">
        <v>48.8</v>
      </c>
      <c r="K267" s="69">
        <v>55.6</v>
      </c>
      <c r="L267" s="69" t="s">
        <v>760</v>
      </c>
      <c r="M267" s="69" t="s">
        <v>760</v>
      </c>
      <c r="N267" s="69" t="s">
        <v>760</v>
      </c>
      <c r="O267" s="69" t="s">
        <v>760</v>
      </c>
      <c r="P267" s="69" t="s">
        <v>760</v>
      </c>
      <c r="Q267" s="49"/>
    </row>
    <row r="268" spans="1:17" ht="13">
      <c r="A268" s="16"/>
      <c r="B268" s="8"/>
      <c r="C268" s="9" t="s">
        <v>304</v>
      </c>
      <c r="D268" s="16" t="str">
        <f>_xlfn.IFNA(VLOOKUP(A268,Übersetzung!$B:$C,2,FALSE),"")</f>
        <v/>
      </c>
      <c r="E268" s="8" t="str">
        <f>_xlfn.IFNA(VLOOKUP(B268,Übersetzung!$B:$C,2,FALSE),"")</f>
        <v/>
      </c>
      <c r="F268" s="9" t="str">
        <f>_xlfn.IFNA(VLOOKUP(C268,Übersetzung!$B:$C,2,FALSE),"")</f>
        <v>Depreciation, amortization and impairments</v>
      </c>
      <c r="G268" s="5">
        <v>-4843</v>
      </c>
      <c r="H268" s="5">
        <v>-3218</v>
      </c>
      <c r="I268" s="5">
        <v>-3124</v>
      </c>
      <c r="J268" s="5">
        <v>-3576</v>
      </c>
      <c r="K268" s="5">
        <v>-3804</v>
      </c>
      <c r="L268" s="5">
        <v>-5372</v>
      </c>
      <c r="M268" s="5">
        <v>-3671</v>
      </c>
      <c r="N268" s="5">
        <v>-2688</v>
      </c>
      <c r="O268" s="5">
        <v>-2847</v>
      </c>
      <c r="P268" s="5">
        <v>-3017</v>
      </c>
      <c r="Q268" s="49"/>
    </row>
    <row r="269" spans="1:17" ht="13">
      <c r="A269" s="16"/>
      <c r="B269" s="8"/>
      <c r="C269" s="9" t="s">
        <v>306</v>
      </c>
      <c r="D269" s="16" t="str">
        <f>_xlfn.IFNA(VLOOKUP(A269,Übersetzung!$B:$C,2,FALSE),"")</f>
        <v/>
      </c>
      <c r="E269" s="8" t="str">
        <f>_xlfn.IFNA(VLOOKUP(B269,Übersetzung!$B:$C,2,FALSE),"")</f>
        <v/>
      </c>
      <c r="F269" s="9" t="str">
        <f>_xlfn.IFNA(VLOOKUP(C269,Übersetzung!$B:$C,2,FALSE),"")</f>
        <v>Other operating expenses</v>
      </c>
      <c r="G269" s="5">
        <v>-3970</v>
      </c>
      <c r="H269" s="5">
        <v>-3903</v>
      </c>
      <c r="I269" s="5">
        <v>-3732</v>
      </c>
      <c r="J269" s="5">
        <v>-5037</v>
      </c>
      <c r="K269" s="5">
        <v>-5716</v>
      </c>
      <c r="L269" s="5">
        <v>-5235</v>
      </c>
      <c r="M269" s="5">
        <v>-5157</v>
      </c>
      <c r="N269" s="5">
        <v>-6088</v>
      </c>
      <c r="O269" s="5">
        <v>-5890</v>
      </c>
      <c r="P269" s="5">
        <v>-5677</v>
      </c>
      <c r="Q269" s="49"/>
    </row>
    <row r="270" spans="1:17" ht="13">
      <c r="A270" s="16"/>
      <c r="B270" s="8"/>
      <c r="C270" s="9" t="s">
        <v>308</v>
      </c>
      <c r="D270" s="16" t="str">
        <f>_xlfn.IFNA(VLOOKUP(A270,Übersetzung!$B:$C,2,FALSE),"")</f>
        <v/>
      </c>
      <c r="E270" s="8" t="str">
        <f>_xlfn.IFNA(VLOOKUP(B270,Übersetzung!$B:$C,2,FALSE),"")</f>
        <v/>
      </c>
      <c r="F270" s="9" t="str">
        <f>_xlfn.IFNA(VLOOKUP(C270,Übersetzung!$B:$C,2,FALSE),"")</f>
        <v>Operating profit/loss (EBIT)</v>
      </c>
      <c r="G270" s="5">
        <v>-1773</v>
      </c>
      <c r="H270" s="5">
        <v>-634</v>
      </c>
      <c r="I270" s="5">
        <v>-2338</v>
      </c>
      <c r="J270" s="5">
        <v>1439</v>
      </c>
      <c r="K270" s="5">
        <v>-298</v>
      </c>
      <c r="L270" s="5">
        <v>-4757</v>
      </c>
      <c r="M270" s="5">
        <v>1384</v>
      </c>
      <c r="N270" s="5">
        <v>1819</v>
      </c>
      <c r="O270" s="5">
        <v>1688</v>
      </c>
      <c r="P270" s="5">
        <v>1461</v>
      </c>
      <c r="Q270" s="49"/>
    </row>
    <row r="271" spans="1:17" ht="13">
      <c r="A271" s="16"/>
      <c r="B271" s="8"/>
      <c r="C271" s="9" t="s">
        <v>310</v>
      </c>
      <c r="D271" s="16" t="str">
        <f>_xlfn.IFNA(VLOOKUP(A271,Übersetzung!$B:$C,2,FALSE),"")</f>
        <v/>
      </c>
      <c r="E271" s="8" t="str">
        <f>_xlfn.IFNA(VLOOKUP(B271,Übersetzung!$B:$C,2,FALSE),"")</f>
        <v/>
      </c>
      <c r="F271" s="9" t="str">
        <f>_xlfn.IFNA(VLOOKUP(C271,Übersetzung!$B:$C,2,FALSE),"")</f>
        <v>Result from investments accounted for using the equity method</v>
      </c>
      <c r="G271" s="5">
        <v>13</v>
      </c>
      <c r="H271" s="5">
        <v>13</v>
      </c>
      <c r="I271" s="5">
        <v>8</v>
      </c>
      <c r="J271" s="5">
        <v>-7</v>
      </c>
      <c r="K271" s="5">
        <v>-10</v>
      </c>
      <c r="L271" s="5">
        <v>-21</v>
      </c>
      <c r="M271" s="5">
        <v>-12</v>
      </c>
      <c r="N271" s="5">
        <v>12</v>
      </c>
      <c r="O271" s="5">
        <v>14</v>
      </c>
      <c r="P271" s="5">
        <v>33</v>
      </c>
      <c r="Q271" s="49"/>
    </row>
    <row r="272" spans="1:17" ht="13">
      <c r="A272" s="16"/>
      <c r="B272" s="8"/>
      <c r="C272" s="9" t="s">
        <v>312</v>
      </c>
      <c r="D272" s="16" t="str">
        <f>_xlfn.IFNA(VLOOKUP(A272,Übersetzung!$B:$C,2,FALSE),"")</f>
        <v/>
      </c>
      <c r="E272" s="8" t="str">
        <f>_xlfn.IFNA(VLOOKUP(B272,Übersetzung!$B:$C,2,FALSE),"")</f>
        <v/>
      </c>
      <c r="F272" s="9" t="str">
        <f>_xlfn.IFNA(VLOOKUP(C272,Übersetzung!$B:$C,2,FALSE),"")</f>
        <v>Other financial result</v>
      </c>
      <c r="G272" s="5">
        <v>-37</v>
      </c>
      <c r="H272" s="5">
        <v>24</v>
      </c>
      <c r="I272" s="5">
        <v>31</v>
      </c>
      <c r="J272" s="5">
        <v>9</v>
      </c>
      <c r="K272" s="5">
        <v>48</v>
      </c>
      <c r="L272" s="5">
        <v>-91</v>
      </c>
      <c r="M272" s="5">
        <v>-36</v>
      </c>
      <c r="N272" s="5">
        <v>-14</v>
      </c>
      <c r="O272" s="5">
        <v>-30</v>
      </c>
      <c r="P272" s="5">
        <v>-16</v>
      </c>
      <c r="Q272" s="49"/>
    </row>
    <row r="273" spans="1:17" ht="13">
      <c r="A273" s="16"/>
      <c r="B273" s="8"/>
      <c r="C273" s="9" t="s">
        <v>314</v>
      </c>
      <c r="D273" s="16" t="str">
        <f>_xlfn.IFNA(VLOOKUP(A273,Übersetzung!$B:$C,2,FALSE),"")</f>
        <v/>
      </c>
      <c r="E273" s="8" t="str">
        <f>_xlfn.IFNA(VLOOKUP(B273,Übersetzung!$B:$C,2,FALSE),"")</f>
        <v/>
      </c>
      <c r="F273" s="9" t="str">
        <f>_xlfn.IFNA(VLOOKUP(C273,Übersetzung!$B:$C,2,FALSE),"")</f>
        <v>Net interest income</v>
      </c>
      <c r="G273" s="5">
        <v>-507</v>
      </c>
      <c r="H273" s="5">
        <v>-770</v>
      </c>
      <c r="I273" s="5">
        <v>-555</v>
      </c>
      <c r="J273" s="5">
        <v>-351</v>
      </c>
      <c r="K273" s="5">
        <v>-528</v>
      </c>
      <c r="L273" s="5">
        <v>-615</v>
      </c>
      <c r="M273" s="5">
        <v>-655</v>
      </c>
      <c r="N273" s="5">
        <v>-645</v>
      </c>
      <c r="O273" s="5">
        <v>-704</v>
      </c>
      <c r="P273" s="5">
        <v>-772</v>
      </c>
      <c r="Q273" s="49"/>
    </row>
    <row r="274" spans="1:17" ht="13">
      <c r="A274" s="16"/>
      <c r="B274" s="8"/>
      <c r="C274" s="9" t="s">
        <v>282</v>
      </c>
      <c r="D274" s="16" t="str">
        <f>_xlfn.IFNA(VLOOKUP(A274,Übersetzung!$B:$C,2,FALSE),"")</f>
        <v/>
      </c>
      <c r="E274" s="8" t="str">
        <f>_xlfn.IFNA(VLOOKUP(B274,Übersetzung!$B:$C,2,FALSE),"")</f>
        <v/>
      </c>
      <c r="F274" s="9" t="str">
        <f>_xlfn.IFNA(VLOOKUP(C274,Übersetzung!$B:$C,2,FALSE),"")</f>
        <v>Profit before taxes income</v>
      </c>
      <c r="G274" s="5">
        <v>-2304</v>
      </c>
      <c r="H274" s="5">
        <v>-1367</v>
      </c>
      <c r="I274" s="5">
        <v>-2854</v>
      </c>
      <c r="J274" s="5">
        <v>1090</v>
      </c>
      <c r="K274" s="5">
        <v>-788</v>
      </c>
      <c r="L274" s="5">
        <v>-5484</v>
      </c>
      <c r="M274" s="5">
        <v>681</v>
      </c>
      <c r="N274" s="5">
        <v>1172</v>
      </c>
      <c r="O274" s="5">
        <v>968</v>
      </c>
      <c r="P274" s="5">
        <v>706</v>
      </c>
      <c r="Q274" s="49"/>
    </row>
    <row r="275" spans="1:17" ht="13">
      <c r="A275" s="16"/>
      <c r="B275" s="8"/>
      <c r="C275" s="9" t="s">
        <v>316</v>
      </c>
      <c r="D275" s="16" t="str">
        <f>_xlfn.IFNA(VLOOKUP(A275,Übersetzung!$B:$C,2,FALSE),"")</f>
        <v/>
      </c>
      <c r="E275" s="8" t="str">
        <f>_xlfn.IFNA(VLOOKUP(B275,Übersetzung!$B:$C,2,FALSE),"")</f>
        <v/>
      </c>
      <c r="F275" s="9" t="str">
        <f>_xlfn.IFNA(VLOOKUP(C275,Übersetzung!$B:$C,2,FALSE),"")</f>
        <v>Taxes on income</v>
      </c>
      <c r="G275" s="5">
        <v>0</v>
      </c>
      <c r="H275" s="5">
        <v>-403</v>
      </c>
      <c r="I275" s="5">
        <v>153</v>
      </c>
      <c r="J275" s="5">
        <v>-1143</v>
      </c>
      <c r="K275" s="5">
        <v>-123</v>
      </c>
      <c r="L275" s="5">
        <v>-223</v>
      </c>
      <c r="M275" s="5">
        <v>-1</v>
      </c>
      <c r="N275" s="5">
        <v>-630</v>
      </c>
      <c r="O275" s="5">
        <v>-203</v>
      </c>
      <c r="P275" s="5">
        <v>10</v>
      </c>
      <c r="Q275" s="49"/>
    </row>
    <row r="276" spans="1:17" ht="13">
      <c r="A276" s="16"/>
      <c r="B276" s="8"/>
      <c r="C276" s="9" t="s">
        <v>318</v>
      </c>
      <c r="D276" s="16" t="str">
        <f>_xlfn.IFNA(VLOOKUP(A276,Übersetzung!$B:$C,2,FALSE),"")</f>
        <v/>
      </c>
      <c r="E276" s="8" t="str">
        <f>_xlfn.IFNA(VLOOKUP(B276,Übersetzung!$B:$C,2,FALSE),"")</f>
        <v/>
      </c>
      <c r="F276" s="9" t="str">
        <f>_xlfn.IFNA(VLOOKUP(C276,Übersetzung!$B:$C,2,FALSE),"")</f>
        <v>Net profit/loss for the year (continued operations)</v>
      </c>
      <c r="G276" s="5">
        <v>-2304</v>
      </c>
      <c r="H276" s="5">
        <v>-1770</v>
      </c>
      <c r="I276" s="5">
        <v>-2701</v>
      </c>
      <c r="J276" s="5">
        <v>-53</v>
      </c>
      <c r="K276" s="5">
        <v>-911</v>
      </c>
      <c r="L276" s="5">
        <v>-5707</v>
      </c>
      <c r="M276" s="5">
        <v>680</v>
      </c>
      <c r="N276" s="5">
        <v>542</v>
      </c>
      <c r="O276" s="5">
        <v>765</v>
      </c>
      <c r="P276" s="5">
        <v>716</v>
      </c>
      <c r="Q276" s="49"/>
    </row>
    <row r="277" spans="1:17" ht="13">
      <c r="A277" s="16"/>
      <c r="B277" s="8"/>
      <c r="C277" s="9" t="s">
        <v>320</v>
      </c>
      <c r="D277" s="16" t="str">
        <f>_xlfn.IFNA(VLOOKUP(A277,Übersetzung!$B:$C,2,FALSE),"")</f>
        <v/>
      </c>
      <c r="E277" s="8" t="str">
        <f>_xlfn.IFNA(VLOOKUP(B277,Übersetzung!$B:$C,2,FALSE),"")</f>
        <v/>
      </c>
      <c r="F277" s="9" t="str">
        <f>_xlfn.IFNA(VLOOKUP(C277,Übersetzung!$B:$C,2,FALSE),"")</f>
        <v>Net profit/loss for the year (discontinued operations)</v>
      </c>
      <c r="G277" s="5">
        <v>7653</v>
      </c>
      <c r="H277" s="5">
        <v>1006</v>
      </c>
      <c r="I277" s="5">
        <v>350</v>
      </c>
      <c r="J277" s="5">
        <v>-174</v>
      </c>
      <c r="K277" s="5" t="s">
        <v>762</v>
      </c>
      <c r="L277" s="5" t="s">
        <v>762</v>
      </c>
      <c r="M277" s="5" t="s">
        <v>762</v>
      </c>
      <c r="N277" s="5" t="s">
        <v>762</v>
      </c>
      <c r="O277" s="5" t="s">
        <v>762</v>
      </c>
      <c r="P277" s="5" t="s">
        <v>762</v>
      </c>
      <c r="Q277" s="49"/>
    </row>
    <row r="278" spans="1:17" ht="13">
      <c r="A278" s="16"/>
      <c r="B278" s="8"/>
      <c r="C278" s="9" t="s">
        <v>284</v>
      </c>
      <c r="D278" s="16" t="str">
        <f>_xlfn.IFNA(VLOOKUP(A278,Übersetzung!$B:$C,2,FALSE),"")</f>
        <v/>
      </c>
      <c r="E278" s="8" t="str">
        <f>_xlfn.IFNA(VLOOKUP(B278,Übersetzung!$B:$C,2,FALSE),"")</f>
        <v/>
      </c>
      <c r="F278" s="9" t="str">
        <f>_xlfn.IFNA(VLOOKUP(C278,Übersetzung!$B:$C,2,FALSE),"")</f>
        <v>Net profit for the year</v>
      </c>
      <c r="G278" s="5">
        <v>5349</v>
      </c>
      <c r="H278" s="5">
        <v>-764</v>
      </c>
      <c r="I278" s="5">
        <v>-2351</v>
      </c>
      <c r="J278" s="5">
        <v>-227</v>
      </c>
      <c r="K278" s="5">
        <v>-911</v>
      </c>
      <c r="L278" s="5">
        <v>-5707</v>
      </c>
      <c r="M278" s="5">
        <v>680</v>
      </c>
      <c r="N278" s="5">
        <v>542</v>
      </c>
      <c r="O278" s="5">
        <v>765</v>
      </c>
      <c r="P278" s="5">
        <v>716</v>
      </c>
      <c r="Q278" s="49"/>
    </row>
    <row r="279" spans="1:17" ht="13">
      <c r="A279" s="16"/>
      <c r="B279" s="8" t="s">
        <v>322</v>
      </c>
      <c r="C279" s="9"/>
      <c r="D279" s="16" t="str">
        <f>_xlfn.IFNA(VLOOKUP(A279,Übersetzung!$B:$C,2,FALSE),"")</f>
        <v/>
      </c>
      <c r="E279" s="8" t="str">
        <f>_xlfn.IFNA(VLOOKUP(B279,Übersetzung!$B:$C,2,FALSE),"")</f>
        <v>Balance sheet as of Dec 31 (€ million)</v>
      </c>
      <c r="F279" s="9" t="str">
        <f>_xlfn.IFNA(VLOOKUP(C279,Übersetzung!$B:$C,2,FALSE),"")</f>
        <v/>
      </c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47"/>
    </row>
    <row r="280" spans="1:17" ht="13">
      <c r="A280" s="16"/>
      <c r="B280" s="8"/>
      <c r="C280" s="9" t="s">
        <v>324</v>
      </c>
      <c r="D280" s="16" t="str">
        <f>_xlfn.IFNA(VLOOKUP(A280,Übersetzung!$B:$C,2,FALSE),"")</f>
        <v/>
      </c>
      <c r="E280" s="8" t="str">
        <f>_xlfn.IFNA(VLOOKUP(B280,Übersetzung!$B:$C,2,FALSE),"")</f>
        <v/>
      </c>
      <c r="F280" s="9" t="str">
        <f>_xlfn.IFNA(VLOOKUP(C280,Übersetzung!$B:$C,2,FALSE),"")</f>
        <v>Non-current assets</v>
      </c>
      <c r="G280" s="5">
        <v>69450</v>
      </c>
      <c r="H280" s="5">
        <v>61300</v>
      </c>
      <c r="I280" s="5">
        <v>60966</v>
      </c>
      <c r="J280" s="5">
        <v>59044</v>
      </c>
      <c r="K280" s="5">
        <v>56149</v>
      </c>
      <c r="L280" s="5">
        <v>52964</v>
      </c>
      <c r="M280" s="5">
        <v>53213</v>
      </c>
      <c r="N280" s="5">
        <v>46646</v>
      </c>
      <c r="O280" s="5">
        <v>45625</v>
      </c>
      <c r="P280" s="5">
        <v>45290</v>
      </c>
      <c r="Q280" s="49"/>
    </row>
    <row r="281" spans="1:17" ht="13">
      <c r="A281" s="16"/>
      <c r="B281" s="8"/>
      <c r="C281" s="9" t="s">
        <v>326</v>
      </c>
      <c r="D281" s="16" t="str">
        <f>_xlfn.IFNA(VLOOKUP(A281,Übersetzung!$B:$C,2,FALSE),"")</f>
        <v/>
      </c>
      <c r="E281" s="8" t="str">
        <f>_xlfn.IFNA(VLOOKUP(B281,Übersetzung!$B:$C,2,FALSE),"")</f>
        <v/>
      </c>
      <c r="F281" s="9" t="str">
        <f>_xlfn.IFNA(VLOOKUP(C281,Übersetzung!$B:$C,2,FALSE),"")</f>
        <v>Non-current assets - property, plant and equipment and intangible assets</v>
      </c>
      <c r="G281" s="5">
        <v>66202</v>
      </c>
      <c r="H281" s="5">
        <v>57423</v>
      </c>
      <c r="I281" s="5">
        <v>56856</v>
      </c>
      <c r="J281" s="5">
        <v>55122</v>
      </c>
      <c r="K281" s="5">
        <v>52487</v>
      </c>
      <c r="L281" s="5">
        <v>49994</v>
      </c>
      <c r="M281" s="5">
        <v>50485</v>
      </c>
      <c r="N281" s="5">
        <v>44487</v>
      </c>
      <c r="O281" s="5">
        <v>43207</v>
      </c>
      <c r="P281" s="5">
        <v>42575</v>
      </c>
      <c r="Q281" s="49"/>
    </row>
    <row r="282" spans="1:17" ht="13">
      <c r="A282" s="16"/>
      <c r="B282" s="8"/>
      <c r="C282" s="9" t="s">
        <v>328</v>
      </c>
      <c r="D282" s="16" t="str">
        <f>_xlfn.IFNA(VLOOKUP(A282,Übersetzung!$B:$C,2,FALSE),"")</f>
        <v/>
      </c>
      <c r="E282" s="8" t="str">
        <f>_xlfn.IFNA(VLOOKUP(B282,Übersetzung!$B:$C,2,FALSE),"")</f>
        <v/>
      </c>
      <c r="F282" s="9" t="str">
        <f>_xlfn.IFNA(VLOOKUP(C282,Übersetzung!$B:$C,2,FALSE),"")</f>
        <v>Non-current assets - deferred tax assets</v>
      </c>
      <c r="G282" s="5">
        <v>51</v>
      </c>
      <c r="H282" s="5">
        <v>52</v>
      </c>
      <c r="I282" s="5">
        <v>652</v>
      </c>
      <c r="J282" s="5">
        <v>510</v>
      </c>
      <c r="K282" s="5">
        <v>1305</v>
      </c>
      <c r="L282" s="5">
        <v>1164</v>
      </c>
      <c r="M282" s="5">
        <v>1246</v>
      </c>
      <c r="N282" s="5">
        <v>1032</v>
      </c>
      <c r="O282" s="5">
        <v>1416</v>
      </c>
      <c r="P282" s="5">
        <v>1511</v>
      </c>
      <c r="Q282" s="49"/>
    </row>
    <row r="283" spans="1:17" ht="13">
      <c r="A283" s="16"/>
      <c r="B283" s="8"/>
      <c r="C283" s="9" t="s">
        <v>330</v>
      </c>
      <c r="D283" s="16" t="str">
        <f>_xlfn.IFNA(VLOOKUP(A283,Übersetzung!$B:$C,2,FALSE),"")</f>
        <v/>
      </c>
      <c r="E283" s="8" t="str">
        <f>_xlfn.IFNA(VLOOKUP(B283,Übersetzung!$B:$C,2,FALSE),"")</f>
        <v/>
      </c>
      <c r="F283" s="9" t="str">
        <f>_xlfn.IFNA(VLOOKUP(C283,Übersetzung!$B:$C,2,FALSE),"")</f>
        <v>Current assets</v>
      </c>
      <c r="G283" s="5">
        <v>19427</v>
      </c>
      <c r="H283" s="5">
        <v>22598</v>
      </c>
      <c r="I283" s="5">
        <v>16506</v>
      </c>
      <c r="J283" s="5">
        <v>17259</v>
      </c>
      <c r="K283" s="5">
        <v>15694</v>
      </c>
      <c r="L283" s="5">
        <v>12471</v>
      </c>
      <c r="M283" s="5">
        <v>12615</v>
      </c>
      <c r="N283" s="5">
        <v>11881</v>
      </c>
      <c r="O283" s="5">
        <v>10811</v>
      </c>
      <c r="P283" s="5">
        <v>11034</v>
      </c>
      <c r="Q283" s="49"/>
    </row>
    <row r="284" spans="1:17" ht="13">
      <c r="A284" s="16"/>
      <c r="B284" s="8"/>
      <c r="C284" s="9" t="s">
        <v>332</v>
      </c>
      <c r="D284" s="16" t="str">
        <f>_xlfn.IFNA(VLOOKUP(A284,Übersetzung!$B:$C,2,FALSE),"")</f>
        <v/>
      </c>
      <c r="E284" s="8" t="str">
        <f>_xlfn.IFNA(VLOOKUP(B284,Übersetzung!$B:$C,2,FALSE),"")</f>
        <v/>
      </c>
      <c r="F284" s="9" t="str">
        <f>_xlfn.IFNA(VLOOKUP(C284,Übersetzung!$B:$C,2,FALSE),"")</f>
        <v>Current assets - cash and cash equivalents</v>
      </c>
      <c r="G284" s="5">
        <v>11408</v>
      </c>
      <c r="H284" s="5">
        <v>4170</v>
      </c>
      <c r="I284" s="5">
        <v>2631</v>
      </c>
      <c r="J284" s="5">
        <v>5138</v>
      </c>
      <c r="K284" s="5">
        <v>4591</v>
      </c>
      <c r="L284" s="5">
        <v>3411</v>
      </c>
      <c r="M284" s="5">
        <v>3993</v>
      </c>
      <c r="N284" s="5">
        <v>3544</v>
      </c>
      <c r="O284" s="5">
        <v>3397</v>
      </c>
      <c r="P284" s="5">
        <v>4450</v>
      </c>
      <c r="Q284" s="49"/>
    </row>
    <row r="285" spans="1:17" ht="13">
      <c r="A285" s="16"/>
      <c r="B285" s="6"/>
      <c r="C285" s="7" t="s">
        <v>334</v>
      </c>
      <c r="D285" s="16" t="str">
        <f>_xlfn.IFNA(VLOOKUP(A285,Übersetzung!$B:$C,2,FALSE),"")</f>
        <v/>
      </c>
      <c r="E285" s="6" t="str">
        <f>_xlfn.IFNA(VLOOKUP(B285,Übersetzung!$B:$C,2,FALSE),"")</f>
        <v/>
      </c>
      <c r="F285" s="7" t="str">
        <f>_xlfn.IFNA(VLOOKUP(C285,Übersetzung!$B:$C,2,FALSE),"")</f>
        <v>Equity</v>
      </c>
      <c r="G285" s="5">
        <v>30161</v>
      </c>
      <c r="H285" s="5">
        <v>17203</v>
      </c>
      <c r="I285" s="5">
        <v>12126</v>
      </c>
      <c r="J285" s="5">
        <v>14679</v>
      </c>
      <c r="K285" s="5">
        <v>10621</v>
      </c>
      <c r="L285" s="5">
        <v>7270</v>
      </c>
      <c r="M285" s="5">
        <v>14927</v>
      </c>
      <c r="N285" s="5">
        <v>13592</v>
      </c>
      <c r="O285" s="5">
        <v>14238</v>
      </c>
      <c r="P285" s="5">
        <v>12657</v>
      </c>
      <c r="Q285" s="49"/>
    </row>
    <row r="286" spans="1:17" ht="13">
      <c r="A286" s="16"/>
      <c r="B286" s="8"/>
      <c r="C286" s="7" t="s">
        <v>336</v>
      </c>
      <c r="D286" s="16" t="str">
        <f>_xlfn.IFNA(VLOOKUP(A286,Übersetzung!$B:$C,2,FALSE),"")</f>
        <v/>
      </c>
      <c r="E286" s="8" t="str">
        <f>_xlfn.IFNA(VLOOKUP(B286,Übersetzung!$B:$C,2,FALSE),"")</f>
        <v/>
      </c>
      <c r="F286" s="7" t="str">
        <f>_xlfn.IFNA(VLOOKUP(C286,Übersetzung!$B:$C,2,FALSE),"")</f>
        <v>Equity - hybrid capital</v>
      </c>
      <c r="G286" s="5">
        <v>998</v>
      </c>
      <c r="H286" s="5">
        <v>2002</v>
      </c>
      <c r="I286" s="5">
        <v>2002</v>
      </c>
      <c r="J286" s="5">
        <v>2002</v>
      </c>
      <c r="K286" s="5">
        <v>2002</v>
      </c>
      <c r="L286" s="5">
        <v>2002</v>
      </c>
      <c r="M286" s="5">
        <v>1997</v>
      </c>
      <c r="N286" s="70" t="s">
        <v>762</v>
      </c>
      <c r="O286" s="70" t="s">
        <v>762</v>
      </c>
      <c r="P286" s="70" t="s">
        <v>762</v>
      </c>
      <c r="Q286" s="49"/>
    </row>
    <row r="287" spans="1:17" ht="13">
      <c r="A287" s="16"/>
      <c r="B287" s="8"/>
      <c r="C287" s="7" t="s">
        <v>338</v>
      </c>
      <c r="D287" s="16" t="str">
        <f>_xlfn.IFNA(VLOOKUP(A287,Übersetzung!$B:$C,2,FALSE),"")</f>
        <v/>
      </c>
      <c r="E287" s="8" t="str">
        <f>_xlfn.IFNA(VLOOKUP(B287,Übersetzung!$B:$C,2,FALSE),"")</f>
        <v/>
      </c>
      <c r="F287" s="7" t="str">
        <f>_xlfn.IFNA(VLOOKUP(C287,Übersetzung!$B:$C,2,FALSE),"")</f>
        <v>Equity ratio (%)</v>
      </c>
      <c r="G287" s="11">
        <v>33.9</v>
      </c>
      <c r="H287" s="11">
        <v>20.5</v>
      </c>
      <c r="I287" s="11">
        <v>15.6</v>
      </c>
      <c r="J287" s="11">
        <v>19.2</v>
      </c>
      <c r="K287" s="11">
        <v>14.8</v>
      </c>
      <c r="L287" s="11">
        <v>11.1</v>
      </c>
      <c r="M287" s="11">
        <v>22.7</v>
      </c>
      <c r="N287" s="11">
        <v>23.2</v>
      </c>
      <c r="O287" s="11">
        <v>25.2</v>
      </c>
      <c r="P287" s="11">
        <v>22.5</v>
      </c>
      <c r="Q287" s="47"/>
    </row>
    <row r="288" spans="1:17" ht="13">
      <c r="A288" s="16"/>
      <c r="B288" s="8"/>
      <c r="C288" s="9" t="s">
        <v>340</v>
      </c>
      <c r="D288" s="16" t="str">
        <f>_xlfn.IFNA(VLOOKUP(A288,Übersetzung!$B:$C,2,FALSE),"")</f>
        <v/>
      </c>
      <c r="E288" s="8" t="str">
        <f>_xlfn.IFNA(VLOOKUP(B288,Übersetzung!$B:$C,2,FALSE),"")</f>
        <v/>
      </c>
      <c r="F288" s="9" t="str">
        <f>_xlfn.IFNA(VLOOKUP(C288,Übersetzung!$B:$C,2,FALSE),"")</f>
        <v>Non-current liabilities</v>
      </c>
      <c r="G288" s="5">
        <v>39201</v>
      </c>
      <c r="H288" s="5">
        <v>41629</v>
      </c>
      <c r="I288" s="5">
        <v>42369</v>
      </c>
      <c r="J288" s="5">
        <v>39145</v>
      </c>
      <c r="K288" s="5">
        <v>39631</v>
      </c>
      <c r="L288" s="5">
        <v>37686</v>
      </c>
      <c r="M288" s="5">
        <v>32820</v>
      </c>
      <c r="N288" s="5">
        <v>29104</v>
      </c>
      <c r="O288" s="5">
        <v>27510</v>
      </c>
      <c r="P288" s="5">
        <v>28525</v>
      </c>
      <c r="Q288" s="49"/>
    </row>
    <row r="289" spans="1:17" ht="13">
      <c r="A289" s="16"/>
      <c r="B289" s="8"/>
      <c r="C289" s="9" t="s">
        <v>342</v>
      </c>
      <c r="D289" s="16" t="str">
        <f>_xlfn.IFNA(VLOOKUP(A289,Übersetzung!$B:$C,2,FALSE),"")</f>
        <v/>
      </c>
      <c r="E289" s="8" t="str">
        <f>_xlfn.IFNA(VLOOKUP(B289,Übersetzung!$B:$C,2,FALSE),"")</f>
        <v/>
      </c>
      <c r="F289" s="9" t="str">
        <f>_xlfn.IFNA(VLOOKUP(C289,Übersetzung!$B:$C,2,FALSE),"")</f>
        <v>Non-current liabilities - financial debt</v>
      </c>
      <c r="G289" s="5">
        <v>29535</v>
      </c>
      <c r="H289" s="5">
        <v>33330</v>
      </c>
      <c r="I289" s="5">
        <v>33971</v>
      </c>
      <c r="J289" s="5">
        <v>31186</v>
      </c>
      <c r="K289" s="5">
        <v>30322</v>
      </c>
      <c r="L289" s="5">
        <v>27070</v>
      </c>
      <c r="M289" s="5">
        <v>23977</v>
      </c>
      <c r="N289" s="5">
        <v>20626</v>
      </c>
      <c r="O289" s="5">
        <v>19716</v>
      </c>
      <c r="P289" s="5">
        <v>20042</v>
      </c>
      <c r="Q289" s="49"/>
    </row>
    <row r="290" spans="1:17" ht="13">
      <c r="A290" s="16"/>
      <c r="B290" s="8"/>
      <c r="C290" s="9" t="s">
        <v>344</v>
      </c>
      <c r="D290" s="16" t="str">
        <f>_xlfn.IFNA(VLOOKUP(A290,Übersetzung!$B:$C,2,FALSE),"")</f>
        <v/>
      </c>
      <c r="E290" s="8" t="str">
        <f>_xlfn.IFNA(VLOOKUP(B290,Übersetzung!$B:$C,2,FALSE),"")</f>
        <v/>
      </c>
      <c r="F290" s="9" t="str">
        <f>_xlfn.IFNA(VLOOKUP(C290,Übersetzung!$B:$C,2,FALSE),"")</f>
        <v>Non-current liabilities - pension obligations</v>
      </c>
      <c r="G290" s="5">
        <v>2903</v>
      </c>
      <c r="H290" s="5">
        <v>3318</v>
      </c>
      <c r="I290" s="5">
        <v>3492</v>
      </c>
      <c r="J290" s="5">
        <v>2970</v>
      </c>
      <c r="K290" s="5">
        <v>5031</v>
      </c>
      <c r="L290" s="5">
        <v>6517</v>
      </c>
      <c r="M290" s="5">
        <v>5354</v>
      </c>
      <c r="N290" s="5">
        <v>4823</v>
      </c>
      <c r="O290" s="5">
        <v>3940</v>
      </c>
      <c r="P290" s="5">
        <v>4522</v>
      </c>
      <c r="Q290" s="49"/>
    </row>
    <row r="291" spans="1:17" ht="13">
      <c r="A291" s="16"/>
      <c r="B291" s="8"/>
      <c r="C291" s="9" t="s">
        <v>346</v>
      </c>
      <c r="D291" s="16" t="str">
        <f>_xlfn.IFNA(VLOOKUP(A291,Übersetzung!$B:$C,2,FALSE),"")</f>
        <v/>
      </c>
      <c r="E291" s="8" t="str">
        <f>_xlfn.IFNA(VLOOKUP(B291,Übersetzung!$B:$C,2,FALSE),"")</f>
        <v/>
      </c>
      <c r="F291" s="9" t="str">
        <f>_xlfn.IFNA(VLOOKUP(C291,Übersetzung!$B:$C,2,FALSE),"")</f>
        <v>Current liabilities</v>
      </c>
      <c r="G291" s="5">
        <v>19515</v>
      </c>
      <c r="H291" s="5">
        <v>25066</v>
      </c>
      <c r="I291" s="5">
        <v>22977</v>
      </c>
      <c r="J291" s="5">
        <v>22479</v>
      </c>
      <c r="K291" s="5">
        <v>21591</v>
      </c>
      <c r="L291" s="5">
        <v>20479</v>
      </c>
      <c r="M291" s="5">
        <v>18081</v>
      </c>
      <c r="N291" s="5">
        <v>15831</v>
      </c>
      <c r="O291" s="5">
        <v>14688</v>
      </c>
      <c r="P291" s="5">
        <v>15142</v>
      </c>
      <c r="Q291" s="49"/>
    </row>
    <row r="292" spans="1:17" ht="13">
      <c r="A292" s="16"/>
      <c r="B292" s="8"/>
      <c r="C292" s="9" t="s">
        <v>348</v>
      </c>
      <c r="D292" s="16" t="str">
        <f>_xlfn.IFNA(VLOOKUP(A292,Übersetzung!$B:$C,2,FALSE),"")</f>
        <v/>
      </c>
      <c r="E292" s="8" t="str">
        <f>_xlfn.IFNA(VLOOKUP(B292,Übersetzung!$B:$C,2,FALSE),"")</f>
        <v/>
      </c>
      <c r="F292" s="9" t="str">
        <f>_xlfn.IFNA(VLOOKUP(C292,Übersetzung!$B:$C,2,FALSE),"")</f>
        <v>Current liabilities - financial debt</v>
      </c>
      <c r="G292" s="5">
        <v>3449</v>
      </c>
      <c r="H292" s="5">
        <v>4793</v>
      </c>
      <c r="I292" s="5">
        <v>4137</v>
      </c>
      <c r="J292" s="5">
        <v>4087</v>
      </c>
      <c r="K292" s="5">
        <v>4164</v>
      </c>
      <c r="L292" s="5">
        <v>6254</v>
      </c>
      <c r="M292" s="5">
        <v>4716</v>
      </c>
      <c r="N292" s="5">
        <v>2618</v>
      </c>
      <c r="O292" s="5">
        <v>2360</v>
      </c>
      <c r="P292" s="5">
        <v>2439</v>
      </c>
      <c r="Q292" s="49"/>
    </row>
    <row r="293" spans="1:17" ht="13">
      <c r="A293" s="16"/>
      <c r="B293" s="6"/>
      <c r="C293" s="7" t="s">
        <v>350</v>
      </c>
      <c r="D293" s="16" t="str">
        <f>_xlfn.IFNA(VLOOKUP(A293,Übersetzung!$B:$C,2,FALSE),"")</f>
        <v/>
      </c>
      <c r="E293" s="6" t="str">
        <f>_xlfn.IFNA(VLOOKUP(B293,Übersetzung!$B:$C,2,FALSE),"")</f>
        <v/>
      </c>
      <c r="F293" s="7" t="str">
        <f>_xlfn.IFNA(VLOOKUP(C293,Übersetzung!$B:$C,2,FALSE),"")</f>
        <v>Total assets</v>
      </c>
      <c r="G293" s="5">
        <v>88877</v>
      </c>
      <c r="H293" s="5">
        <v>83898</v>
      </c>
      <c r="I293" s="5">
        <v>77472</v>
      </c>
      <c r="J293" s="5">
        <v>76303</v>
      </c>
      <c r="K293" s="5">
        <v>71843</v>
      </c>
      <c r="L293" s="5">
        <v>65435</v>
      </c>
      <c r="M293" s="5">
        <v>65828</v>
      </c>
      <c r="N293" s="5">
        <v>58527</v>
      </c>
      <c r="O293" s="5">
        <v>56436</v>
      </c>
      <c r="P293" s="5">
        <v>56324</v>
      </c>
      <c r="Q293" s="49"/>
    </row>
    <row r="294" spans="1:17" ht="13">
      <c r="A294" s="16"/>
      <c r="B294" s="6"/>
      <c r="C294" s="7" t="s">
        <v>352</v>
      </c>
      <c r="D294" s="16" t="str">
        <f>_xlfn.IFNA(VLOOKUP(A294,Übersetzung!$B:$C,2,FALSE),"")</f>
        <v/>
      </c>
      <c r="E294" s="6" t="str">
        <f>_xlfn.IFNA(VLOOKUP(B294,Übersetzung!$B:$C,2,FALSE),"")</f>
        <v/>
      </c>
      <c r="F294" s="7" t="str">
        <f>_xlfn.IFNA(VLOOKUP(C294,Übersetzung!$B:$C,2,FALSE),"")</f>
        <v>Capital employed</v>
      </c>
      <c r="G294" s="5">
        <v>52837</v>
      </c>
      <c r="H294" s="5">
        <v>52166</v>
      </c>
      <c r="I294" s="5">
        <v>48300</v>
      </c>
      <c r="J294" s="5">
        <v>45289</v>
      </c>
      <c r="K294" s="5">
        <v>43020</v>
      </c>
      <c r="L294" s="5">
        <v>41764</v>
      </c>
      <c r="M294" s="5">
        <v>42999</v>
      </c>
      <c r="N294" s="5">
        <v>36657</v>
      </c>
      <c r="O294" s="5">
        <v>35093</v>
      </c>
      <c r="P294" s="5">
        <v>33066</v>
      </c>
      <c r="Q294" s="49"/>
    </row>
    <row r="295" spans="1:17" ht="13">
      <c r="A295" s="16"/>
      <c r="B295" s="6"/>
      <c r="C295" s="7" t="s">
        <v>354</v>
      </c>
      <c r="D295" s="16" t="str">
        <f>_xlfn.IFNA(VLOOKUP(A295,Übersetzung!$B:$C,2,FALSE),"")</f>
        <v/>
      </c>
      <c r="E295" s="6" t="str">
        <f>_xlfn.IFNA(VLOOKUP(B295,Übersetzung!$B:$C,2,FALSE),"")</f>
        <v/>
      </c>
      <c r="F295" s="7" t="str">
        <f>_xlfn.IFNA(VLOOKUP(C295,Übersetzung!$B:$C,2,FALSE),"")</f>
        <v>Net financial debt</v>
      </c>
      <c r="G295" s="5">
        <v>20694</v>
      </c>
      <c r="H295" s="5">
        <v>32574</v>
      </c>
      <c r="I295" s="5">
        <v>33953</v>
      </c>
      <c r="J295" s="5">
        <v>28827</v>
      </c>
      <c r="K295" s="5">
        <v>29107</v>
      </c>
      <c r="L295" s="5">
        <v>29345</v>
      </c>
      <c r="M295" s="5">
        <v>24175</v>
      </c>
      <c r="N295" s="5">
        <v>19549</v>
      </c>
      <c r="O295" s="5">
        <v>18623</v>
      </c>
      <c r="P295" s="5">
        <v>17624</v>
      </c>
      <c r="Q295" s="49"/>
    </row>
    <row r="296" spans="1:17" ht="13">
      <c r="A296" s="16"/>
      <c r="B296" s="6"/>
      <c r="C296" s="7" t="s">
        <v>356</v>
      </c>
      <c r="D296" s="16" t="str">
        <f>_xlfn.IFNA(VLOOKUP(A296,Übersetzung!$B:$C,2,FALSE),"")</f>
        <v/>
      </c>
      <c r="E296" s="6" t="str">
        <f>_xlfn.IFNA(VLOOKUP(B296,Übersetzung!$B:$C,2,FALSE),"")</f>
        <v/>
      </c>
      <c r="F296" s="7" t="str">
        <f>_xlfn.IFNA(VLOOKUP(C296,Übersetzung!$B:$C,2,FALSE),"")</f>
        <v>Net debt</v>
      </c>
      <c r="G296" s="5">
        <v>24096</v>
      </c>
      <c r="H296" s="5">
        <v>36893</v>
      </c>
      <c r="I296" s="5">
        <v>38446</v>
      </c>
      <c r="J296" s="5">
        <v>32798</v>
      </c>
      <c r="K296" s="5">
        <v>35139</v>
      </c>
      <c r="L296" s="5">
        <v>36863</v>
      </c>
      <c r="M296" s="5">
        <v>30528</v>
      </c>
      <c r="N296" s="5">
        <v>28617</v>
      </c>
      <c r="O296" s="5">
        <v>27497</v>
      </c>
      <c r="P296" s="5">
        <v>27148</v>
      </c>
      <c r="Q296" s="49"/>
    </row>
    <row r="297" spans="1:17" ht="13">
      <c r="A297" s="16"/>
      <c r="B297" s="8" t="s">
        <v>358</v>
      </c>
      <c r="C297" s="9"/>
      <c r="D297" s="16" t="str">
        <f>_xlfn.IFNA(VLOOKUP(A297,Übersetzung!$B:$C,2,FALSE),"")</f>
        <v/>
      </c>
      <c r="E297" s="8" t="str">
        <f>_xlfn.IFNA(VLOOKUP(B297,Übersetzung!$B:$C,2,FALSE),"")</f>
        <v>Cash flow (€ million)</v>
      </c>
      <c r="F297" s="9" t="str">
        <f>_xlfn.IFNA(VLOOKUP(C297,Übersetzung!$B:$C,2,FALSE),"")</f>
        <v/>
      </c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47"/>
    </row>
    <row r="298" spans="1:17" ht="13">
      <c r="A298" s="16"/>
      <c r="B298" s="6"/>
      <c r="C298" s="7" t="s">
        <v>360</v>
      </c>
      <c r="D298" s="16" t="str">
        <f>_xlfn.IFNA(VLOOKUP(A298,Übersetzung!$B:$C,2,FALSE),"")</f>
        <v/>
      </c>
      <c r="E298" s="6" t="str">
        <f>_xlfn.IFNA(VLOOKUP(B298,Übersetzung!$B:$C,2,FALSE),"")</f>
        <v/>
      </c>
      <c r="F298" s="7" t="str">
        <f>_xlfn.IFNA(VLOOKUP(C298,Übersetzung!$B:$C,2,FALSE),"")</f>
        <v>Cash flow from operating activities</v>
      </c>
      <c r="G298" s="5">
        <v>3946</v>
      </c>
      <c r="H298" s="5">
        <v>4567</v>
      </c>
      <c r="I298" s="5">
        <v>3044</v>
      </c>
      <c r="J298" s="5">
        <v>5644</v>
      </c>
      <c r="K298" s="5">
        <v>3900</v>
      </c>
      <c r="L298" s="5">
        <v>1420</v>
      </c>
      <c r="M298" s="5">
        <v>3278</v>
      </c>
      <c r="N298" s="5">
        <v>3371</v>
      </c>
      <c r="O298" s="5">
        <v>2329</v>
      </c>
      <c r="P298" s="5">
        <v>3648</v>
      </c>
      <c r="Q298" s="49"/>
    </row>
    <row r="299" spans="1:17" ht="13">
      <c r="A299" s="16"/>
      <c r="B299" s="8" t="s">
        <v>362</v>
      </c>
      <c r="C299" s="9"/>
      <c r="D299" s="16" t="str">
        <f>_xlfn.IFNA(VLOOKUP(A299,Übersetzung!$B:$C,2,FALSE),"")</f>
        <v/>
      </c>
      <c r="E299" s="8" t="str">
        <f>_xlfn.IFNA(VLOOKUP(B299,Übersetzung!$B:$C,2,FALSE),"")</f>
        <v>Gross capital expenditures (€ million)</v>
      </c>
      <c r="F299" s="9" t="str">
        <f>_xlfn.IFNA(VLOOKUP(C299,Übersetzung!$B:$C,2,FALSE),"")</f>
        <v/>
      </c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47"/>
    </row>
    <row r="300" spans="1:17" ht="13">
      <c r="A300" s="16"/>
      <c r="B300" s="6"/>
      <c r="C300" s="7" t="s">
        <v>7</v>
      </c>
      <c r="D300" s="16" t="str">
        <f>_xlfn.IFNA(VLOOKUP(A300,Übersetzung!$B:$C,2,FALSE),"")</f>
        <v/>
      </c>
      <c r="E300" s="6" t="str">
        <f>_xlfn.IFNA(VLOOKUP(B300,Übersetzung!$B:$C,2,FALSE),"")</f>
        <v/>
      </c>
      <c r="F300" s="7" t="str">
        <f>_xlfn.IFNA(VLOOKUP(C300,Übersetzung!$B:$C,2,FALSE),"")</f>
        <v>DB Group</v>
      </c>
      <c r="G300" s="5">
        <v>21854</v>
      </c>
      <c r="H300" s="5">
        <v>18247</v>
      </c>
      <c r="I300" s="5">
        <v>15917</v>
      </c>
      <c r="J300" s="5">
        <v>15098</v>
      </c>
      <c r="K300" s="5">
        <v>15387</v>
      </c>
      <c r="L300" s="5">
        <v>14402</v>
      </c>
      <c r="M300" s="5">
        <v>13093</v>
      </c>
      <c r="N300" s="5">
        <v>11205</v>
      </c>
      <c r="O300" s="5">
        <v>10464</v>
      </c>
      <c r="P300" s="5">
        <v>9510</v>
      </c>
      <c r="Q300" s="49"/>
    </row>
    <row r="301" spans="1:17" ht="13">
      <c r="A301" s="16"/>
      <c r="B301" s="6"/>
      <c r="C301" s="7" t="s">
        <v>9</v>
      </c>
      <c r="D301" s="16" t="str">
        <f>_xlfn.IFNA(VLOOKUP(A301,Übersetzung!$B:$C,2,FALSE),"")</f>
        <v/>
      </c>
      <c r="E301" s="6" t="str">
        <f>_xlfn.IFNA(VLOOKUP(B301,Übersetzung!$B:$C,2,FALSE),"")</f>
        <v/>
      </c>
      <c r="F301" s="7" t="str">
        <f>_xlfn.IFNA(VLOOKUP(C301,Übersetzung!$B:$C,2,FALSE),"")</f>
        <v>DB Long-Distance</v>
      </c>
      <c r="G301" s="5">
        <v>1107</v>
      </c>
      <c r="H301" s="5">
        <v>764</v>
      </c>
      <c r="I301" s="5">
        <v>1657</v>
      </c>
      <c r="J301" s="5">
        <v>1667</v>
      </c>
      <c r="K301" s="5">
        <v>1507</v>
      </c>
      <c r="L301" s="5">
        <v>1290</v>
      </c>
      <c r="M301" s="5">
        <v>1241</v>
      </c>
      <c r="N301" s="5">
        <v>1081</v>
      </c>
      <c r="O301" s="5">
        <v>1060</v>
      </c>
      <c r="P301" s="9">
        <v>416</v>
      </c>
      <c r="Q301" s="47"/>
    </row>
    <row r="302" spans="1:17" ht="13">
      <c r="A302" s="16"/>
      <c r="B302" s="6"/>
      <c r="C302" s="7" t="s">
        <v>11</v>
      </c>
      <c r="D302" s="16" t="str">
        <f>_xlfn.IFNA(VLOOKUP(A302,Übersetzung!$B:$C,2,FALSE),"")</f>
        <v/>
      </c>
      <c r="E302" s="6" t="str">
        <f>_xlfn.IFNA(VLOOKUP(B302,Übersetzung!$B:$C,2,FALSE),"")</f>
        <v/>
      </c>
      <c r="F302" s="7" t="str">
        <f>_xlfn.IFNA(VLOOKUP(C302,Übersetzung!$B:$C,2,FALSE),"")</f>
        <v>DB Regional</v>
      </c>
      <c r="G302" s="9">
        <v>684</v>
      </c>
      <c r="H302" s="9">
        <v>498</v>
      </c>
      <c r="I302" s="9">
        <v>606</v>
      </c>
      <c r="J302" s="9">
        <v>716</v>
      </c>
      <c r="K302" s="9">
        <v>480</v>
      </c>
      <c r="L302" s="9">
        <v>434</v>
      </c>
      <c r="M302" s="9">
        <v>560</v>
      </c>
      <c r="N302" s="9">
        <v>539</v>
      </c>
      <c r="O302" s="9">
        <v>674</v>
      </c>
      <c r="P302" s="9">
        <v>693</v>
      </c>
      <c r="Q302" s="47"/>
    </row>
    <row r="303" spans="1:17" ht="13">
      <c r="A303" s="16"/>
      <c r="B303" s="6"/>
      <c r="C303" s="7" t="s">
        <v>97</v>
      </c>
      <c r="D303" s="16" t="str">
        <f>_xlfn.IFNA(VLOOKUP(A303,Übersetzung!$B:$C,2,FALSE),"")</f>
        <v/>
      </c>
      <c r="E303" s="6" t="str">
        <f>_xlfn.IFNA(VLOOKUP(B303,Übersetzung!$B:$C,2,FALSE),"")</f>
        <v/>
      </c>
      <c r="F303" s="7" t="str">
        <f>_xlfn.IFNA(VLOOKUP(C303,Übersetzung!$B:$C,2,FALSE),"")</f>
        <v>DB Cargo</v>
      </c>
      <c r="G303" s="9">
        <v>472</v>
      </c>
      <c r="H303" s="9">
        <v>349</v>
      </c>
      <c r="I303" s="9">
        <v>319</v>
      </c>
      <c r="J303" s="9">
        <v>452</v>
      </c>
      <c r="K303" s="9">
        <v>527</v>
      </c>
      <c r="L303" s="9">
        <v>452</v>
      </c>
      <c r="M303" s="9">
        <v>570</v>
      </c>
      <c r="N303" s="9">
        <v>587</v>
      </c>
      <c r="O303" s="9">
        <v>328</v>
      </c>
      <c r="P303" s="9">
        <v>304</v>
      </c>
      <c r="Q303" s="47"/>
    </row>
    <row r="304" spans="1:17" ht="13">
      <c r="A304" s="16"/>
      <c r="B304" s="6"/>
      <c r="C304" s="7" t="s">
        <v>224</v>
      </c>
      <c r="D304" s="16" t="str">
        <f>_xlfn.IFNA(VLOOKUP(A304,Übersetzung!$B:$C,2,FALSE),"")</f>
        <v/>
      </c>
      <c r="E304" s="6" t="str">
        <f>_xlfn.IFNA(VLOOKUP(B304,Übersetzung!$B:$C,2,FALSE),"")</f>
        <v/>
      </c>
      <c r="F304" s="7" t="str">
        <f>_xlfn.IFNA(VLOOKUP(C304,Übersetzung!$B:$C,2,FALSE),"")</f>
        <v>DB InfraGO</v>
      </c>
      <c r="G304" s="5">
        <v>18301</v>
      </c>
      <c r="H304" s="5">
        <v>15227</v>
      </c>
      <c r="I304" s="5">
        <v>12341</v>
      </c>
      <c r="J304" s="5">
        <v>10404</v>
      </c>
      <c r="K304" s="5">
        <v>10730</v>
      </c>
      <c r="L304" s="5">
        <v>9818</v>
      </c>
      <c r="M304" s="5">
        <v>8538</v>
      </c>
      <c r="N304" s="5">
        <v>7784</v>
      </c>
      <c r="O304" s="5">
        <v>7310</v>
      </c>
      <c r="P304" s="5">
        <v>6810</v>
      </c>
      <c r="Q304" s="47"/>
    </row>
    <row r="305" spans="1:17" ht="13">
      <c r="A305" s="16"/>
      <c r="B305" s="6"/>
      <c r="C305" s="7" t="s">
        <v>158</v>
      </c>
      <c r="D305" s="16" t="str">
        <f>_xlfn.IFNA(VLOOKUP(A305,Übersetzung!$B:$C,2,FALSE),"")</f>
        <v/>
      </c>
      <c r="E305" s="6" t="str">
        <f>_xlfn.IFNA(VLOOKUP(B305,Übersetzung!$B:$C,2,FALSE),"")</f>
        <v/>
      </c>
      <c r="F305" s="7" t="str">
        <f>_xlfn.IFNA(VLOOKUP(C305,Übersetzung!$B:$C,2,FALSE),"")</f>
        <v>DB Energy</v>
      </c>
      <c r="G305" s="5">
        <v>441</v>
      </c>
      <c r="H305" s="5">
        <v>377</v>
      </c>
      <c r="I305" s="5">
        <v>329</v>
      </c>
      <c r="J305" s="5">
        <v>303</v>
      </c>
      <c r="K305" s="5">
        <v>340</v>
      </c>
      <c r="L305" s="5">
        <v>273</v>
      </c>
      <c r="M305" s="5">
        <v>193</v>
      </c>
      <c r="N305" s="9">
        <v>187</v>
      </c>
      <c r="O305" s="9">
        <v>177</v>
      </c>
      <c r="P305" s="9">
        <v>174</v>
      </c>
      <c r="Q305" s="47"/>
    </row>
    <row r="306" spans="1:17" ht="13">
      <c r="A306" s="16"/>
      <c r="B306" s="6"/>
      <c r="C306" s="7" t="s">
        <v>225</v>
      </c>
      <c r="D306" s="16" t="str">
        <f>_xlfn.IFNA(VLOOKUP(A306,Übersetzung!$B:$C,2,FALSE),"")</f>
        <v/>
      </c>
      <c r="E306" s="6" t="str">
        <f>_xlfn.IFNA(VLOOKUP(B306,Übersetzung!$B:$C,2,FALSE),"")</f>
        <v/>
      </c>
      <c r="F306" s="7" t="str">
        <f>_xlfn.IFNA(VLOOKUP(C306,Übersetzung!$B:$C,2,FALSE),"")</f>
        <v>Subsidiaries/Other</v>
      </c>
      <c r="G306" s="5">
        <v>955</v>
      </c>
      <c r="H306" s="5">
        <v>1170</v>
      </c>
      <c r="I306" s="5">
        <v>784</v>
      </c>
      <c r="J306" s="5">
        <v>724</v>
      </c>
      <c r="K306" s="5">
        <v>815</v>
      </c>
      <c r="L306" s="5">
        <v>981</v>
      </c>
      <c r="M306" s="5">
        <v>714</v>
      </c>
      <c r="N306" s="5">
        <v>511</v>
      </c>
      <c r="O306" s="5">
        <v>358</v>
      </c>
      <c r="P306" s="5">
        <v>590</v>
      </c>
      <c r="Q306" s="49"/>
    </row>
    <row r="307" spans="1:17" ht="13">
      <c r="A307" s="16"/>
      <c r="B307" s="8" t="s">
        <v>364</v>
      </c>
      <c r="C307" s="9"/>
      <c r="D307" s="16" t="str">
        <f>_xlfn.IFNA(VLOOKUP(A307,Übersetzung!$B:$C,2,FALSE),"")</f>
        <v/>
      </c>
      <c r="E307" s="8" t="str">
        <f>_xlfn.IFNA(VLOOKUP(B307,Übersetzung!$B:$C,2,FALSE),"")</f>
        <v>Gross capital expenditures by regions (€ million)</v>
      </c>
      <c r="F307" s="9" t="str">
        <f>_xlfn.IFNA(VLOOKUP(C307,Übersetzung!$B:$C,2,FALSE),"")</f>
        <v/>
      </c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47"/>
    </row>
    <row r="308" spans="1:17" ht="13">
      <c r="A308" s="16"/>
      <c r="B308" s="8"/>
      <c r="C308" s="9" t="s">
        <v>7</v>
      </c>
      <c r="D308" s="16" t="str">
        <f>_xlfn.IFNA(VLOOKUP(A308,Übersetzung!$B:$C,2,FALSE),"")</f>
        <v/>
      </c>
      <c r="E308" s="8" t="str">
        <f>_xlfn.IFNA(VLOOKUP(B308,Übersetzung!$B:$C,2,FALSE),"")</f>
        <v/>
      </c>
      <c r="F308" s="9" t="str">
        <f>_xlfn.IFNA(VLOOKUP(C308,Übersetzung!$B:$C,2,FALSE),"")</f>
        <v>DB Group</v>
      </c>
      <c r="G308" s="5">
        <v>21854</v>
      </c>
      <c r="H308" s="5">
        <v>18247</v>
      </c>
      <c r="I308" s="5">
        <v>15917</v>
      </c>
      <c r="J308" s="5">
        <v>15098</v>
      </c>
      <c r="K308" s="5">
        <v>15387</v>
      </c>
      <c r="L308" s="5">
        <v>14402</v>
      </c>
      <c r="M308" s="5">
        <v>13093</v>
      </c>
      <c r="N308" s="5">
        <v>11205</v>
      </c>
      <c r="O308" s="5">
        <v>10464</v>
      </c>
      <c r="P308" s="5">
        <v>9510</v>
      </c>
      <c r="Q308" s="47"/>
    </row>
    <row r="309" spans="1:17" ht="13">
      <c r="A309" s="16"/>
      <c r="B309" s="6"/>
      <c r="C309" s="7" t="s">
        <v>229</v>
      </c>
      <c r="D309" s="16" t="str">
        <f>_xlfn.IFNA(VLOOKUP(A309,Übersetzung!$B:$C,2,FALSE),"")</f>
        <v/>
      </c>
      <c r="E309" s="6" t="str">
        <f>_xlfn.IFNA(VLOOKUP(B309,Übersetzung!$B:$C,2,FALSE),"")</f>
        <v/>
      </c>
      <c r="F309" s="7" t="str">
        <f>_xlfn.IFNA(VLOOKUP(C309,Übersetzung!$B:$C,2,FALSE),"")</f>
        <v>Germany</v>
      </c>
      <c r="G309" s="5">
        <v>21849</v>
      </c>
      <c r="H309" s="5">
        <v>18221</v>
      </c>
      <c r="I309" s="5">
        <v>15890</v>
      </c>
      <c r="J309" s="5">
        <v>14273</v>
      </c>
      <c r="K309" s="5">
        <v>14363</v>
      </c>
      <c r="L309" s="5">
        <v>13282</v>
      </c>
      <c r="M309" s="5">
        <v>11826</v>
      </c>
      <c r="N309" s="5">
        <v>10682</v>
      </c>
      <c r="O309" s="5">
        <v>9906</v>
      </c>
      <c r="P309" s="5">
        <v>8956</v>
      </c>
      <c r="Q309" s="49"/>
    </row>
    <row r="310" spans="1:17" ht="13">
      <c r="A310" s="16"/>
      <c r="B310" s="6"/>
      <c r="C310" s="7" t="s">
        <v>231</v>
      </c>
      <c r="D310" s="16" t="str">
        <f>_xlfn.IFNA(VLOOKUP(A310,Übersetzung!$B:$C,2,FALSE),"")</f>
        <v/>
      </c>
      <c r="E310" s="6" t="str">
        <f>_xlfn.IFNA(VLOOKUP(B310,Übersetzung!$B:$C,2,FALSE),"")</f>
        <v/>
      </c>
      <c r="F310" s="7" t="str">
        <f>_xlfn.IFNA(VLOOKUP(C310,Übersetzung!$B:$C,2,FALSE),"")</f>
        <v>Europe (excluding Germany)</v>
      </c>
      <c r="G310" s="5">
        <v>107</v>
      </c>
      <c r="H310" s="5">
        <v>150</v>
      </c>
      <c r="I310" s="5">
        <v>139</v>
      </c>
      <c r="J310" s="5">
        <v>546</v>
      </c>
      <c r="K310" s="5">
        <v>833</v>
      </c>
      <c r="L310" s="5">
        <v>1012</v>
      </c>
      <c r="M310" s="5">
        <v>1186</v>
      </c>
      <c r="N310" s="5">
        <v>506</v>
      </c>
      <c r="O310" s="5">
        <v>546</v>
      </c>
      <c r="P310" s="5">
        <v>543</v>
      </c>
      <c r="Q310" s="49"/>
    </row>
    <row r="311" spans="1:17" ht="13">
      <c r="A311" s="16"/>
      <c r="B311" s="6"/>
      <c r="C311" s="7" t="s">
        <v>233</v>
      </c>
      <c r="D311" s="16" t="str">
        <f>_xlfn.IFNA(VLOOKUP(A311,Übersetzung!$B:$C,2,FALSE),"")</f>
        <v/>
      </c>
      <c r="E311" s="6" t="str">
        <f>_xlfn.IFNA(VLOOKUP(B311,Übersetzung!$B:$C,2,FALSE),"")</f>
        <v/>
      </c>
      <c r="F311" s="7" t="str">
        <f>_xlfn.IFNA(VLOOKUP(C311,Übersetzung!$B:$C,2,FALSE),"")</f>
        <v>Rest of world</v>
      </c>
      <c r="G311" s="5">
        <v>3</v>
      </c>
      <c r="H311" s="5">
        <v>12</v>
      </c>
      <c r="I311" s="5">
        <v>7</v>
      </c>
      <c r="J311" s="5">
        <v>392</v>
      </c>
      <c r="K311" s="5">
        <v>311</v>
      </c>
      <c r="L311" s="5">
        <v>228</v>
      </c>
      <c r="M311" s="5">
        <v>183</v>
      </c>
      <c r="N311" s="5">
        <v>100</v>
      </c>
      <c r="O311" s="5">
        <v>75</v>
      </c>
      <c r="P311" s="5">
        <v>55</v>
      </c>
      <c r="Q311" s="49"/>
    </row>
    <row r="312" spans="1:17" ht="13">
      <c r="A312" s="16"/>
      <c r="B312" s="6"/>
      <c r="C312" s="7" t="s">
        <v>366</v>
      </c>
      <c r="D312" s="16" t="str">
        <f>_xlfn.IFNA(VLOOKUP(A312,Übersetzung!$B:$C,2,FALSE),"")</f>
        <v/>
      </c>
      <c r="E312" s="6" t="str">
        <f>_xlfn.IFNA(VLOOKUP(B312,Übersetzung!$B:$C,2,FALSE),"")</f>
        <v/>
      </c>
      <c r="F312" s="7" t="str">
        <f>_xlfn.IFNA(VLOOKUP(C312,Übersetzung!$B:$C,2,FALSE),"")</f>
        <v>Consolidation</v>
      </c>
      <c r="G312" s="5">
        <v>-105</v>
      </c>
      <c r="H312" s="5">
        <v>-136</v>
      </c>
      <c r="I312" s="5">
        <v>-119</v>
      </c>
      <c r="J312" s="5">
        <v>-113</v>
      </c>
      <c r="K312" s="5">
        <v>-120</v>
      </c>
      <c r="L312" s="5">
        <v>-120</v>
      </c>
      <c r="M312" s="5">
        <v>-102</v>
      </c>
      <c r="N312" s="5">
        <v>-83</v>
      </c>
      <c r="O312" s="5">
        <v>-63</v>
      </c>
      <c r="P312" s="5">
        <v>-44</v>
      </c>
      <c r="Q312" s="49"/>
    </row>
    <row r="313" spans="1:17" ht="13">
      <c r="A313" s="16"/>
      <c r="B313" s="8" t="s">
        <v>368</v>
      </c>
      <c r="C313" s="9"/>
      <c r="D313" s="16" t="str">
        <f>_xlfn.IFNA(VLOOKUP(A313,Übersetzung!$B:$C,2,FALSE),"")</f>
        <v/>
      </c>
      <c r="E313" s="8" t="str">
        <f>_xlfn.IFNA(VLOOKUP(B313,Übersetzung!$B:$C,2,FALSE),"")</f>
        <v>DB-financed net capital expenditures (€ million)</v>
      </c>
      <c r="F313" s="9" t="str">
        <f>_xlfn.IFNA(VLOOKUP(C313,Übersetzung!$B:$C,2,FALSE),"")</f>
        <v/>
      </c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47"/>
    </row>
    <row r="314" spans="1:17" ht="13">
      <c r="A314" s="16"/>
      <c r="B314" s="6"/>
      <c r="C314" s="7" t="s">
        <v>7</v>
      </c>
      <c r="D314" s="16" t="str">
        <f>_xlfn.IFNA(VLOOKUP(A314,Übersetzung!$B:$C,2,FALSE),"")</f>
        <v/>
      </c>
      <c r="E314" s="6" t="str">
        <f>_xlfn.IFNA(VLOOKUP(B314,Übersetzung!$B:$C,2,FALSE),"")</f>
        <v/>
      </c>
      <c r="F314" s="7" t="str">
        <f>_xlfn.IFNA(VLOOKUP(C314,Übersetzung!$B:$C,2,FALSE),"")</f>
        <v>DB Group</v>
      </c>
      <c r="G314" s="5">
        <v>5895</v>
      </c>
      <c r="H314" s="5">
        <v>5944</v>
      </c>
      <c r="I314" s="5">
        <v>5341</v>
      </c>
      <c r="J314" s="5">
        <v>6524</v>
      </c>
      <c r="K314" s="5">
        <v>6342</v>
      </c>
      <c r="L314" s="5">
        <v>5886</v>
      </c>
      <c r="M314" s="5">
        <v>5646</v>
      </c>
      <c r="N314" s="5">
        <v>3996</v>
      </c>
      <c r="O314" s="5">
        <v>3740</v>
      </c>
      <c r="P314" s="5">
        <v>3320</v>
      </c>
      <c r="Q314" s="49"/>
    </row>
    <row r="315" spans="1:17" ht="13">
      <c r="A315" s="16"/>
      <c r="B315" s="6"/>
      <c r="C315" s="7" t="s">
        <v>9</v>
      </c>
      <c r="D315" s="16" t="str">
        <f>_xlfn.IFNA(VLOOKUP(A315,Übersetzung!$B:$C,2,FALSE),"")</f>
        <v/>
      </c>
      <c r="E315" s="6" t="str">
        <f>_xlfn.IFNA(VLOOKUP(B315,Übersetzung!$B:$C,2,FALSE),"")</f>
        <v/>
      </c>
      <c r="F315" s="7" t="str">
        <f>_xlfn.IFNA(VLOOKUP(C315,Übersetzung!$B:$C,2,FALSE),"")</f>
        <v>DB Long-Distance</v>
      </c>
      <c r="G315" s="5">
        <v>1106</v>
      </c>
      <c r="H315" s="5">
        <v>764</v>
      </c>
      <c r="I315" s="5">
        <v>1657</v>
      </c>
      <c r="J315" s="5">
        <v>1666</v>
      </c>
      <c r="K315" s="5">
        <v>1507</v>
      </c>
      <c r="L315" s="5">
        <v>1250</v>
      </c>
      <c r="M315" s="5">
        <v>1241</v>
      </c>
      <c r="N315" s="5">
        <v>1081</v>
      </c>
      <c r="O315" s="5">
        <v>1060</v>
      </c>
      <c r="P315" s="9">
        <v>416</v>
      </c>
      <c r="Q315" s="47"/>
    </row>
    <row r="316" spans="1:17" ht="13">
      <c r="A316" s="16"/>
      <c r="B316" s="6"/>
      <c r="C316" s="7" t="s">
        <v>11</v>
      </c>
      <c r="D316" s="16" t="str">
        <f>_xlfn.IFNA(VLOOKUP(A316,Übersetzung!$B:$C,2,FALSE),"")</f>
        <v/>
      </c>
      <c r="E316" s="6" t="str">
        <f>_xlfn.IFNA(VLOOKUP(B316,Übersetzung!$B:$C,2,FALSE),"")</f>
        <v/>
      </c>
      <c r="F316" s="7" t="str">
        <f>_xlfn.IFNA(VLOOKUP(C316,Übersetzung!$B:$C,2,FALSE),"")</f>
        <v>DB Regional</v>
      </c>
      <c r="G316" s="9">
        <v>643</v>
      </c>
      <c r="H316" s="9">
        <v>480</v>
      </c>
      <c r="I316" s="9">
        <v>581</v>
      </c>
      <c r="J316" s="9">
        <v>695</v>
      </c>
      <c r="K316" s="9">
        <v>455</v>
      </c>
      <c r="L316" s="9">
        <v>418</v>
      </c>
      <c r="M316" s="9">
        <v>548</v>
      </c>
      <c r="N316" s="9">
        <v>526</v>
      </c>
      <c r="O316" s="9">
        <v>628</v>
      </c>
      <c r="P316" s="9">
        <v>632</v>
      </c>
      <c r="Q316" s="47"/>
    </row>
    <row r="317" spans="1:17" ht="13">
      <c r="A317" s="16"/>
      <c r="B317" s="6"/>
      <c r="C317" s="7" t="s">
        <v>97</v>
      </c>
      <c r="D317" s="16" t="str">
        <f>_xlfn.IFNA(VLOOKUP(A317,Übersetzung!$B:$C,2,FALSE),"")</f>
        <v/>
      </c>
      <c r="E317" s="6" t="str">
        <f>_xlfn.IFNA(VLOOKUP(B317,Übersetzung!$B:$C,2,FALSE),"")</f>
        <v/>
      </c>
      <c r="F317" s="7" t="str">
        <f>_xlfn.IFNA(VLOOKUP(C317,Übersetzung!$B:$C,2,FALSE),"")</f>
        <v>DB Cargo</v>
      </c>
      <c r="G317" s="9">
        <v>469</v>
      </c>
      <c r="H317" s="9">
        <v>349</v>
      </c>
      <c r="I317" s="9">
        <v>308</v>
      </c>
      <c r="J317" s="9">
        <v>403</v>
      </c>
      <c r="K317" s="9">
        <v>499</v>
      </c>
      <c r="L317" s="9">
        <v>438</v>
      </c>
      <c r="M317" s="9">
        <v>523</v>
      </c>
      <c r="N317" s="9">
        <v>586</v>
      </c>
      <c r="O317" s="9">
        <v>324</v>
      </c>
      <c r="P317" s="9">
        <v>303</v>
      </c>
      <c r="Q317" s="47"/>
    </row>
    <row r="318" spans="1:17" ht="13">
      <c r="A318" s="16"/>
      <c r="B318" s="6"/>
      <c r="C318" s="7" t="s">
        <v>224</v>
      </c>
      <c r="D318" s="16" t="str">
        <f>_xlfn.IFNA(VLOOKUP(A318,Übersetzung!$B:$C,2,FALSE),"")</f>
        <v/>
      </c>
      <c r="E318" s="6" t="str">
        <f>_xlfn.IFNA(VLOOKUP(B318,Übersetzung!$B:$C,2,FALSE),"")</f>
        <v/>
      </c>
      <c r="F318" s="7" t="str">
        <f>_xlfn.IFNA(VLOOKUP(C318,Übersetzung!$B:$C,2,FALSE),"")</f>
        <v>DB InfraGO</v>
      </c>
      <c r="G318" s="5">
        <v>2668</v>
      </c>
      <c r="H318" s="5">
        <v>3190</v>
      </c>
      <c r="I318" s="5">
        <v>2045</v>
      </c>
      <c r="J318" s="5">
        <v>2135</v>
      </c>
      <c r="K318" s="5">
        <v>2036</v>
      </c>
      <c r="L318" s="5">
        <v>1616</v>
      </c>
      <c r="M318" s="5">
        <v>1318</v>
      </c>
      <c r="N318" s="5">
        <v>728</v>
      </c>
      <c r="O318" s="5">
        <v>764</v>
      </c>
      <c r="P318" s="5">
        <v>805</v>
      </c>
      <c r="Q318" s="47"/>
    </row>
    <row r="319" spans="1:17" ht="13">
      <c r="A319" s="16"/>
      <c r="B319" s="6"/>
      <c r="C319" s="7" t="s">
        <v>158</v>
      </c>
      <c r="D319" s="16" t="str">
        <f>_xlfn.IFNA(VLOOKUP(A319,Übersetzung!$B:$C,2,FALSE),"")</f>
        <v/>
      </c>
      <c r="E319" s="6" t="str">
        <f>_xlfn.IFNA(VLOOKUP(B319,Übersetzung!$B:$C,2,FALSE),"")</f>
        <v/>
      </c>
      <c r="F319" s="7" t="str">
        <f>_xlfn.IFNA(VLOOKUP(C319,Übersetzung!$B:$C,2,FALSE),"")</f>
        <v>DB Energy</v>
      </c>
      <c r="G319" s="9">
        <v>160</v>
      </c>
      <c r="H319" s="9">
        <v>130</v>
      </c>
      <c r="I319" s="9">
        <v>88</v>
      </c>
      <c r="J319" s="9">
        <v>75</v>
      </c>
      <c r="K319" s="9">
        <v>66</v>
      </c>
      <c r="L319" s="9">
        <v>51</v>
      </c>
      <c r="M319" s="9">
        <v>61</v>
      </c>
      <c r="N319" s="9">
        <v>65</v>
      </c>
      <c r="O319" s="9">
        <v>53</v>
      </c>
      <c r="P319" s="9">
        <v>52</v>
      </c>
      <c r="Q319" s="47"/>
    </row>
    <row r="320" spans="1:17" ht="13">
      <c r="A320" s="16"/>
      <c r="B320" s="6"/>
      <c r="C320" s="7" t="s">
        <v>225</v>
      </c>
      <c r="D320" s="16" t="str">
        <f>_xlfn.IFNA(VLOOKUP(A320,Übersetzung!$B:$C,2,FALSE),"")</f>
        <v/>
      </c>
      <c r="E320" s="6" t="str">
        <f>_xlfn.IFNA(VLOOKUP(B320,Übersetzung!$B:$C,2,FALSE),"")</f>
        <v/>
      </c>
      <c r="F320" s="7" t="str">
        <f>_xlfn.IFNA(VLOOKUP(C320,Übersetzung!$B:$C,2,FALSE),"")</f>
        <v>Subsidiaries/Other</v>
      </c>
      <c r="G320" s="5">
        <v>955</v>
      </c>
      <c r="H320" s="5">
        <v>1169</v>
      </c>
      <c r="I320" s="5">
        <v>781</v>
      </c>
      <c r="J320" s="5">
        <v>717</v>
      </c>
      <c r="K320" s="5">
        <v>810</v>
      </c>
      <c r="L320" s="5">
        <v>981</v>
      </c>
      <c r="M320" s="5">
        <v>713</v>
      </c>
      <c r="N320" s="5">
        <v>508</v>
      </c>
      <c r="O320" s="5">
        <v>357</v>
      </c>
      <c r="P320" s="5">
        <v>589</v>
      </c>
      <c r="Q320" s="49"/>
    </row>
    <row r="321" spans="1:17" ht="13">
      <c r="A321" s="16"/>
      <c r="B321" s="8" t="s">
        <v>370</v>
      </c>
      <c r="C321" s="9"/>
      <c r="D321" s="16" t="str">
        <f>_xlfn.IFNA(VLOOKUP(A321,Übersetzung!$B:$C,2,FALSE),"")</f>
        <v/>
      </c>
      <c r="E321" s="8" t="str">
        <f>_xlfn.IFNA(VLOOKUP(B321,Übersetzung!$B:$C,2,FALSE),"")</f>
        <v>DB-financed net capital expenditures by regions (€ million)</v>
      </c>
      <c r="F321" s="9" t="str">
        <f>_xlfn.IFNA(VLOOKUP(C321,Übersetzung!$B:$C,2,FALSE),"")</f>
        <v/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47"/>
    </row>
    <row r="322" spans="1:17" ht="13">
      <c r="A322" s="16"/>
      <c r="B322" s="8"/>
      <c r="C322" s="9" t="s">
        <v>7</v>
      </c>
      <c r="D322" s="16" t="str">
        <f>_xlfn.IFNA(VLOOKUP(A322,Übersetzung!$B:$C,2,FALSE),"")</f>
        <v/>
      </c>
      <c r="E322" s="8" t="str">
        <f>_xlfn.IFNA(VLOOKUP(B322,Übersetzung!$B:$C,2,FALSE),"")</f>
        <v/>
      </c>
      <c r="F322" s="9" t="str">
        <f>_xlfn.IFNA(VLOOKUP(C322,Übersetzung!$B:$C,2,FALSE),"")</f>
        <v>DB Group</v>
      </c>
      <c r="G322" s="5">
        <v>5895</v>
      </c>
      <c r="H322" s="5">
        <v>5944</v>
      </c>
      <c r="I322" s="5">
        <v>5341</v>
      </c>
      <c r="J322" s="5">
        <v>6524</v>
      </c>
      <c r="K322" s="5">
        <v>6342</v>
      </c>
      <c r="L322" s="5">
        <v>5886</v>
      </c>
      <c r="M322" s="5">
        <v>5646</v>
      </c>
      <c r="N322" s="5">
        <v>3996</v>
      </c>
      <c r="O322" s="5">
        <v>3740</v>
      </c>
      <c r="P322" s="5">
        <v>3320</v>
      </c>
      <c r="Q322" s="47"/>
    </row>
    <row r="323" spans="1:17" ht="13">
      <c r="A323" s="16"/>
      <c r="B323" s="6"/>
      <c r="C323" s="7" t="s">
        <v>229</v>
      </c>
      <c r="D323" s="16" t="str">
        <f>_xlfn.IFNA(VLOOKUP(A323,Übersetzung!$B:$C,2,FALSE),"")</f>
        <v/>
      </c>
      <c r="E323" s="6" t="str">
        <f>_xlfn.IFNA(VLOOKUP(B323,Übersetzung!$B:$C,2,FALSE),"")</f>
        <v/>
      </c>
      <c r="F323" s="7" t="str">
        <f>_xlfn.IFNA(VLOOKUP(C323,Übersetzung!$B:$C,2,FALSE),"")</f>
        <v>Germany</v>
      </c>
      <c r="G323" s="5">
        <v>5890</v>
      </c>
      <c r="H323" s="5">
        <v>5918</v>
      </c>
      <c r="I323" s="5">
        <v>5320</v>
      </c>
      <c r="J323" s="5">
        <v>5709</v>
      </c>
      <c r="K323" s="5">
        <v>5338</v>
      </c>
      <c r="L323" s="5">
        <v>4788</v>
      </c>
      <c r="M323" s="5">
        <v>4414</v>
      </c>
      <c r="N323" s="5">
        <v>3487</v>
      </c>
      <c r="O323" s="5">
        <v>3184</v>
      </c>
      <c r="P323" s="5">
        <v>2768</v>
      </c>
      <c r="Q323" s="49"/>
    </row>
    <row r="324" spans="1:17" ht="13">
      <c r="A324" s="16"/>
      <c r="B324" s="6"/>
      <c r="C324" s="7" t="s">
        <v>231</v>
      </c>
      <c r="D324" s="16" t="str">
        <f>_xlfn.IFNA(VLOOKUP(A324,Übersetzung!$B:$C,2,FALSE),"")</f>
        <v/>
      </c>
      <c r="E324" s="6" t="str">
        <f>_xlfn.IFNA(VLOOKUP(B324,Übersetzung!$B:$C,2,FALSE),"")</f>
        <v/>
      </c>
      <c r="F324" s="7" t="str">
        <f>_xlfn.IFNA(VLOOKUP(C324,Übersetzung!$B:$C,2,FALSE),"")</f>
        <v>Europe (excluding Germany)</v>
      </c>
      <c r="G324" s="5">
        <v>107</v>
      </c>
      <c r="H324" s="5">
        <v>150</v>
      </c>
      <c r="I324" s="5">
        <v>133</v>
      </c>
      <c r="J324" s="5">
        <v>536</v>
      </c>
      <c r="K324" s="5">
        <v>813</v>
      </c>
      <c r="L324" s="5">
        <v>990</v>
      </c>
      <c r="M324" s="5">
        <v>1151</v>
      </c>
      <c r="N324" s="5">
        <v>492</v>
      </c>
      <c r="O324" s="5">
        <v>544</v>
      </c>
      <c r="P324" s="5">
        <v>541</v>
      </c>
      <c r="Q324" s="49"/>
    </row>
    <row r="325" spans="1:17" ht="13">
      <c r="A325" s="16"/>
      <c r="B325" s="6"/>
      <c r="C325" s="7" t="s">
        <v>233</v>
      </c>
      <c r="D325" s="16" t="str">
        <f>_xlfn.IFNA(VLOOKUP(A325,Übersetzung!$B:$C,2,FALSE),"")</f>
        <v/>
      </c>
      <c r="E325" s="6" t="str">
        <f>_xlfn.IFNA(VLOOKUP(B325,Übersetzung!$B:$C,2,FALSE),"")</f>
        <v/>
      </c>
      <c r="F325" s="7" t="str">
        <f>_xlfn.IFNA(VLOOKUP(C325,Übersetzung!$B:$C,2,FALSE),"")</f>
        <v>Rest of world</v>
      </c>
      <c r="G325" s="5">
        <v>3</v>
      </c>
      <c r="H325" s="5">
        <v>12</v>
      </c>
      <c r="I325" s="5">
        <v>7</v>
      </c>
      <c r="J325" s="5">
        <v>392</v>
      </c>
      <c r="K325" s="5">
        <v>311</v>
      </c>
      <c r="L325" s="5">
        <v>228</v>
      </c>
      <c r="M325" s="5">
        <v>183</v>
      </c>
      <c r="N325" s="5">
        <v>100</v>
      </c>
      <c r="O325" s="5">
        <v>75</v>
      </c>
      <c r="P325" s="5">
        <v>55</v>
      </c>
      <c r="Q325" s="49"/>
    </row>
    <row r="326" spans="1:17" ht="13">
      <c r="A326" s="16"/>
      <c r="B326" s="6"/>
      <c r="C326" s="7" t="s">
        <v>366</v>
      </c>
      <c r="D326" s="16" t="str">
        <f>_xlfn.IFNA(VLOOKUP(A326,Übersetzung!$B:$C,2,FALSE),"")</f>
        <v/>
      </c>
      <c r="E326" s="6" t="str">
        <f>_xlfn.IFNA(VLOOKUP(B326,Übersetzung!$B:$C,2,FALSE),"")</f>
        <v/>
      </c>
      <c r="F326" s="7" t="str">
        <f>_xlfn.IFNA(VLOOKUP(C326,Übersetzung!$B:$C,2,FALSE),"")</f>
        <v>Consolidation</v>
      </c>
      <c r="G326" s="5">
        <v>-105</v>
      </c>
      <c r="H326" s="5">
        <v>-136</v>
      </c>
      <c r="I326" s="5">
        <v>-119</v>
      </c>
      <c r="J326" s="5">
        <v>-113</v>
      </c>
      <c r="K326" s="5">
        <v>-120</v>
      </c>
      <c r="L326" s="5">
        <v>-120</v>
      </c>
      <c r="M326" s="5">
        <v>-102</v>
      </c>
      <c r="N326" s="5">
        <v>-83</v>
      </c>
      <c r="O326" s="5">
        <v>-63</v>
      </c>
      <c r="P326" s="5">
        <v>-44</v>
      </c>
      <c r="Q326" s="49"/>
    </row>
    <row r="327" spans="1:17" ht="13">
      <c r="A327" s="16"/>
      <c r="B327" s="8" t="s">
        <v>372</v>
      </c>
      <c r="C327" s="9"/>
      <c r="D327" s="16" t="str">
        <f>_xlfn.IFNA(VLOOKUP(A327,Übersetzung!$B:$C,2,FALSE),"")</f>
        <v/>
      </c>
      <c r="E327" s="8" t="str">
        <f>_xlfn.IFNA(VLOOKUP(B327,Übersetzung!$B:$C,2,FALSE),"")</f>
        <v>Value management</v>
      </c>
      <c r="F327" s="9" t="str">
        <f>_xlfn.IFNA(VLOOKUP(C327,Übersetzung!$B:$C,2,FALSE),"")</f>
        <v/>
      </c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47"/>
    </row>
    <row r="328" spans="1:17" ht="13">
      <c r="A328" s="16"/>
      <c r="B328" s="6"/>
      <c r="C328" s="7" t="s">
        <v>374</v>
      </c>
      <c r="D328" s="16" t="str">
        <f>_xlfn.IFNA(VLOOKUP(A328,Übersetzung!$B:$C,2,FALSE),"")</f>
        <v/>
      </c>
      <c r="E328" s="6" t="str">
        <f>_xlfn.IFNA(VLOOKUP(B328,Übersetzung!$B:$C,2,FALSE),"")</f>
        <v/>
      </c>
      <c r="F328" s="7" t="str">
        <f>_xlfn.IFNA(VLOOKUP(C328,Übersetzung!$B:$C,2,FALSE),"")</f>
        <v>Redemption coverage (%)</v>
      </c>
      <c r="G328" s="11">
        <v>13.4</v>
      </c>
      <c r="H328" s="11">
        <v>6</v>
      </c>
      <c r="I328" s="11">
        <v>0.8</v>
      </c>
      <c r="J328" s="11">
        <v>11.8</v>
      </c>
      <c r="K328" s="11">
        <v>4.3</v>
      </c>
      <c r="L328" s="11">
        <v>0.8</v>
      </c>
      <c r="M328" s="11">
        <v>15.3</v>
      </c>
      <c r="N328" s="11">
        <v>17.600000000000001</v>
      </c>
      <c r="O328" s="11">
        <v>18.7</v>
      </c>
      <c r="P328" s="11">
        <v>18.100000000000001</v>
      </c>
      <c r="Q328" s="47"/>
    </row>
    <row r="329" spans="1:17" ht="13">
      <c r="A329" s="16"/>
      <c r="B329" s="6"/>
      <c r="C329" s="7" t="s">
        <v>376</v>
      </c>
      <c r="D329" s="16" t="str">
        <f>_xlfn.IFNA(VLOOKUP(A329,Übersetzung!$B:$C,2,FALSE),"")</f>
        <v/>
      </c>
      <c r="E329" s="6" t="str">
        <f>_xlfn.IFNA(VLOOKUP(B329,Übersetzung!$B:$C,2,FALSE),"")</f>
        <v/>
      </c>
      <c r="F329" s="7" t="str">
        <f>_xlfn.IFNA(VLOOKUP(C329,Übersetzung!$B:$C,2,FALSE),"")</f>
        <v>Return on Capital Employed (ROCE) (%)</v>
      </c>
      <c r="G329" s="11">
        <v>0.6</v>
      </c>
      <c r="H329" s="11">
        <v>-0.6</v>
      </c>
      <c r="I329" s="11">
        <v>-4.5</v>
      </c>
      <c r="J329" s="11">
        <v>2.7</v>
      </c>
      <c r="K329" s="11">
        <v>-3.6</v>
      </c>
      <c r="L329" s="11">
        <v>-7</v>
      </c>
      <c r="M329" s="11">
        <v>4.3</v>
      </c>
      <c r="N329" s="11">
        <v>5.8</v>
      </c>
      <c r="O329" s="11">
        <v>6.1</v>
      </c>
      <c r="P329" s="11">
        <v>5.9</v>
      </c>
      <c r="Q329" s="47"/>
    </row>
    <row r="330" spans="1:17" ht="13">
      <c r="A330" s="16"/>
      <c r="B330" s="6"/>
      <c r="C330" s="7" t="s">
        <v>378</v>
      </c>
      <c r="D330" s="16" t="str">
        <f>_xlfn.IFNA(VLOOKUP(A330,Übersetzung!$B:$C,2,FALSE),"")</f>
        <v/>
      </c>
      <c r="E330" s="6" t="str">
        <f>_xlfn.IFNA(VLOOKUP(B330,Übersetzung!$B:$C,2,FALSE),"")</f>
        <v/>
      </c>
      <c r="F330" s="7" t="str">
        <f>_xlfn.IFNA(VLOOKUP(C330,Übersetzung!$B:$C,2,FALSE),"")</f>
        <v>Gearing (%)</v>
      </c>
      <c r="G330" s="9">
        <v>69</v>
      </c>
      <c r="H330" s="9">
        <v>189</v>
      </c>
      <c r="I330" s="9">
        <v>280</v>
      </c>
      <c r="J330" s="9">
        <v>196</v>
      </c>
      <c r="K330" s="9">
        <v>274</v>
      </c>
      <c r="L330" s="9">
        <v>404</v>
      </c>
      <c r="M330" s="9">
        <v>162</v>
      </c>
      <c r="N330" s="9">
        <v>144</v>
      </c>
      <c r="O330" s="9">
        <v>131</v>
      </c>
      <c r="P330" s="9">
        <v>139</v>
      </c>
      <c r="Q330" s="47"/>
    </row>
    <row r="331" spans="1:17" ht="13.5" thickBot="1">
      <c r="A331" s="16"/>
      <c r="B331" s="6"/>
      <c r="C331" s="7" t="s">
        <v>380</v>
      </c>
      <c r="D331" s="16" t="str">
        <f>_xlfn.IFNA(VLOOKUP(A331,Übersetzung!$B:$C,2,FALSE),"")</f>
        <v/>
      </c>
      <c r="E331" s="6" t="str">
        <f>_xlfn.IFNA(VLOOKUP(B331,Übersetzung!$B:$C,2,FALSE),"")</f>
        <v/>
      </c>
      <c r="F331" s="7" t="str">
        <f>_xlfn.IFNA(VLOOKUP(C331,Übersetzung!$B:$C,2,FALSE),"")</f>
        <v>Net financial debt/EBITDA (multiple)</v>
      </c>
      <c r="G331" s="9">
        <v>6.5</v>
      </c>
      <c r="H331" s="9">
        <v>12.5</v>
      </c>
      <c r="I331" s="9">
        <v>43.6</v>
      </c>
      <c r="J331" s="9">
        <v>6.9</v>
      </c>
      <c r="K331" s="9">
        <v>15.4</v>
      </c>
      <c r="L331" s="9">
        <v>36.799999999999997</v>
      </c>
      <c r="M331" s="9">
        <v>5.6</v>
      </c>
      <c r="N331" s="9">
        <v>4.8</v>
      </c>
      <c r="O331" s="9">
        <v>4.5</v>
      </c>
      <c r="P331" s="9">
        <v>4.5999999999999996</v>
      </c>
      <c r="Q331" s="47"/>
    </row>
    <row r="332" spans="1:17" ht="13">
      <c r="A332" s="1" t="s">
        <v>382</v>
      </c>
      <c r="B332" s="2"/>
      <c r="C332" s="2"/>
      <c r="D332" s="1" t="str">
        <f>_xlfn.IFNA(VLOOKUP(A332,Übersetzung!$B:$C,2,FALSE),"")</f>
        <v>Fleet and infrastructure</v>
      </c>
      <c r="E332" s="2" t="str">
        <f>_xlfn.IFNA(VLOOKUP(B332,Übersetzung!$B:$C,2,FALSE),"")</f>
        <v/>
      </c>
      <c r="F332" s="2" t="str">
        <f>_xlfn.IFNA(VLOOKUP(C332,Übersetzung!$B:$C,2,FALSE),"")</f>
        <v/>
      </c>
      <c r="G332" s="2">
        <v>2025</v>
      </c>
      <c r="H332" s="2">
        <v>2024</v>
      </c>
      <c r="I332" s="3">
        <v>2023</v>
      </c>
      <c r="J332" s="3">
        <v>2022</v>
      </c>
      <c r="K332" s="3">
        <v>2021</v>
      </c>
      <c r="L332" s="3">
        <v>2020</v>
      </c>
      <c r="M332" s="3">
        <v>2019</v>
      </c>
      <c r="N332" s="3">
        <v>2018</v>
      </c>
      <c r="O332" s="3">
        <v>2017</v>
      </c>
      <c r="P332" s="3">
        <v>2016</v>
      </c>
      <c r="Q332" s="48" t="s">
        <v>759</v>
      </c>
    </row>
    <row r="333" spans="1:17" ht="13">
      <c r="A333" s="16"/>
      <c r="B333" s="8" t="s">
        <v>384</v>
      </c>
      <c r="C333" s="9"/>
      <c r="D333" s="16" t="str">
        <f>_xlfn.IFNA(VLOOKUP(A333,Übersetzung!$B:$C,2,FALSE),"")</f>
        <v/>
      </c>
      <c r="E333" s="8" t="str">
        <f>_xlfn.IFNA(VLOOKUP(B333,Übersetzung!$B:$C,2,FALSE),"")</f>
        <v>ICE fleet (trains)</v>
      </c>
      <c r="F333" s="9" t="str">
        <f>_xlfn.IFNA(VLOOKUP(C333,Übersetzung!$B:$C,2,FALSE),"")</f>
        <v/>
      </c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47"/>
    </row>
    <row r="334" spans="1:17" ht="13">
      <c r="A334" s="16"/>
      <c r="B334" s="6"/>
      <c r="C334" s="7" t="s">
        <v>386</v>
      </c>
      <c r="D334" s="16" t="str">
        <f>_xlfn.IFNA(VLOOKUP(A334,Übersetzung!$B:$C,2,FALSE),"")</f>
        <v/>
      </c>
      <c r="E334" s="6" t="str">
        <f>_xlfn.IFNA(VLOOKUP(B334,Übersetzung!$B:$C,2,FALSE),"")</f>
        <v/>
      </c>
      <c r="F334" s="7" t="str">
        <f>_xlfn.IFNA(VLOOKUP(C334,Übersetzung!$B:$C,2,FALSE),"")</f>
        <v>Trains (total)</v>
      </c>
      <c r="G334" s="9">
        <v>403</v>
      </c>
      <c r="H334" s="9">
        <v>406</v>
      </c>
      <c r="I334" s="9">
        <v>401</v>
      </c>
      <c r="J334" s="9">
        <v>367</v>
      </c>
      <c r="K334" s="9">
        <v>341</v>
      </c>
      <c r="L334" s="9">
        <v>315</v>
      </c>
      <c r="M334" s="9">
        <v>289</v>
      </c>
      <c r="N334" s="9">
        <v>274</v>
      </c>
      <c r="O334" s="9">
        <v>271</v>
      </c>
      <c r="P334" s="9">
        <v>265</v>
      </c>
      <c r="Q334" s="47"/>
    </row>
    <row r="335" spans="1:17" ht="13">
      <c r="A335" s="16"/>
      <c r="B335" s="6"/>
      <c r="C335" s="7" t="s">
        <v>388</v>
      </c>
      <c r="D335" s="16" t="str">
        <f>_xlfn.IFNA(VLOOKUP(A335,Übersetzung!$B:$C,2,FALSE),"")</f>
        <v/>
      </c>
      <c r="E335" s="6" t="str">
        <f>_xlfn.IFNA(VLOOKUP(B335,Übersetzung!$B:$C,2,FALSE),"")</f>
        <v/>
      </c>
      <c r="F335" s="7" t="str">
        <f>_xlfn.IFNA(VLOOKUP(C335,Übersetzung!$B:$C,2,FALSE),"")</f>
        <v>Trains (leased)</v>
      </c>
      <c r="G335" s="9">
        <v>14</v>
      </c>
      <c r="H335" s="53" t="s">
        <v>762</v>
      </c>
      <c r="I335" s="53" t="s">
        <v>762</v>
      </c>
      <c r="J335" s="53" t="s">
        <v>762</v>
      </c>
      <c r="K335" s="53" t="s">
        <v>762</v>
      </c>
      <c r="L335" s="53" t="s">
        <v>762</v>
      </c>
      <c r="M335" s="53" t="s">
        <v>762</v>
      </c>
      <c r="N335" s="53" t="s">
        <v>762</v>
      </c>
      <c r="O335" s="53" t="s">
        <v>762</v>
      </c>
      <c r="P335" s="53" t="s">
        <v>762</v>
      </c>
      <c r="Q335" s="47"/>
    </row>
    <row r="336" spans="1:17" ht="13">
      <c r="A336" s="16"/>
      <c r="B336" s="6"/>
      <c r="C336" s="7" t="s">
        <v>390</v>
      </c>
      <c r="D336" s="16" t="str">
        <f>_xlfn.IFNA(VLOOKUP(A336,Übersetzung!$B:$C,2,FALSE),"")</f>
        <v/>
      </c>
      <c r="E336" s="6" t="str">
        <f>_xlfn.IFNA(VLOOKUP(B336,Übersetzung!$B:$C,2,FALSE),"")</f>
        <v/>
      </c>
      <c r="F336" s="7" t="str">
        <f>_xlfn.IFNA(VLOOKUP(C336,Übersetzung!$B:$C,2,FALSE),"")</f>
        <v>ICE 1</v>
      </c>
      <c r="G336" s="9">
        <v>58</v>
      </c>
      <c r="H336" s="9">
        <v>58</v>
      </c>
      <c r="I336" s="9">
        <v>58</v>
      </c>
      <c r="J336" s="9">
        <v>58</v>
      </c>
      <c r="K336" s="9">
        <v>58</v>
      </c>
      <c r="L336" s="9">
        <v>58</v>
      </c>
      <c r="M336" s="9">
        <v>58</v>
      </c>
      <c r="N336" s="9">
        <v>59</v>
      </c>
      <c r="O336" s="9">
        <v>59</v>
      </c>
      <c r="P336" s="9">
        <v>59</v>
      </c>
      <c r="Q336" s="47"/>
    </row>
    <row r="337" spans="1:17" ht="13">
      <c r="A337" s="16"/>
      <c r="B337" s="6"/>
      <c r="C337" s="7" t="s">
        <v>391</v>
      </c>
      <c r="D337" s="16" t="str">
        <f>_xlfn.IFNA(VLOOKUP(A337,Übersetzung!$B:$C,2,FALSE),"")</f>
        <v/>
      </c>
      <c r="E337" s="6" t="str">
        <f>_xlfn.IFNA(VLOOKUP(B337,Übersetzung!$B:$C,2,FALSE),"")</f>
        <v/>
      </c>
      <c r="F337" s="7" t="str">
        <f>_xlfn.IFNA(VLOOKUP(C337,Übersetzung!$B:$C,2,FALSE),"")</f>
        <v>ICE 2</v>
      </c>
      <c r="G337" s="9">
        <v>33</v>
      </c>
      <c r="H337" s="9">
        <v>40</v>
      </c>
      <c r="I337" s="9">
        <v>43</v>
      </c>
      <c r="J337" s="9">
        <v>44</v>
      </c>
      <c r="K337" s="9">
        <v>44</v>
      </c>
      <c r="L337" s="9">
        <v>44</v>
      </c>
      <c r="M337" s="9">
        <v>44</v>
      </c>
      <c r="N337" s="9">
        <v>44</v>
      </c>
      <c r="O337" s="9">
        <v>44</v>
      </c>
      <c r="P337" s="9">
        <v>44</v>
      </c>
      <c r="Q337" s="47"/>
    </row>
    <row r="338" spans="1:17" ht="13">
      <c r="A338" s="16"/>
      <c r="B338" s="6"/>
      <c r="C338" s="7" t="s">
        <v>392</v>
      </c>
      <c r="D338" s="16" t="str">
        <f>_xlfn.IFNA(VLOOKUP(A338,Übersetzung!$B:$C,2,FALSE),"")</f>
        <v/>
      </c>
      <c r="E338" s="6" t="str">
        <f>_xlfn.IFNA(VLOOKUP(B338,Übersetzung!$B:$C,2,FALSE),"")</f>
        <v/>
      </c>
      <c r="F338" s="7" t="str">
        <f>_xlfn.IFNA(VLOOKUP(C338,Übersetzung!$B:$C,2,FALSE),"")</f>
        <v>ICE T</v>
      </c>
      <c r="G338" s="9">
        <v>66</v>
      </c>
      <c r="H338" s="9">
        <v>70</v>
      </c>
      <c r="I338" s="9">
        <v>70</v>
      </c>
      <c r="J338" s="9">
        <v>70</v>
      </c>
      <c r="K338" s="9">
        <v>70</v>
      </c>
      <c r="L338" s="9">
        <v>67</v>
      </c>
      <c r="M338" s="9">
        <v>67</v>
      </c>
      <c r="N338" s="9">
        <v>67</v>
      </c>
      <c r="O338" s="9">
        <v>67</v>
      </c>
      <c r="P338" s="9">
        <v>67</v>
      </c>
      <c r="Q338" s="47"/>
    </row>
    <row r="339" spans="1:17" ht="13">
      <c r="A339" s="16"/>
      <c r="B339" s="6"/>
      <c r="C339" s="7" t="s">
        <v>393</v>
      </c>
      <c r="D339" s="16" t="str">
        <f>_xlfn.IFNA(VLOOKUP(A339,Übersetzung!$B:$C,2,FALSE),"")</f>
        <v/>
      </c>
      <c r="E339" s="6" t="str">
        <f>_xlfn.IFNA(VLOOKUP(B339,Übersetzung!$B:$C,2,FALSE),"")</f>
        <v/>
      </c>
      <c r="F339" s="7" t="str">
        <f>_xlfn.IFNA(VLOOKUP(C339,Übersetzung!$B:$C,2,FALSE),"")</f>
        <v>ICE 3</v>
      </c>
      <c r="G339" s="9">
        <v>107</v>
      </c>
      <c r="H339" s="9">
        <v>101</v>
      </c>
      <c r="I339" s="9">
        <v>95</v>
      </c>
      <c r="J339" s="9">
        <v>83</v>
      </c>
      <c r="K339" s="9">
        <v>79</v>
      </c>
      <c r="L339" s="9">
        <v>79</v>
      </c>
      <c r="M339" s="9">
        <v>79</v>
      </c>
      <c r="N339" s="9">
        <v>79</v>
      </c>
      <c r="O339" s="9">
        <v>80</v>
      </c>
      <c r="P339" s="9">
        <v>78</v>
      </c>
      <c r="Q339" s="47"/>
    </row>
    <row r="340" spans="1:17" ht="13">
      <c r="A340" s="16"/>
      <c r="B340" s="6"/>
      <c r="C340" s="7" t="s">
        <v>394</v>
      </c>
      <c r="D340" s="16" t="str">
        <f>_xlfn.IFNA(VLOOKUP(A340,Übersetzung!$B:$C,2,FALSE),"")</f>
        <v/>
      </c>
      <c r="E340" s="6" t="str">
        <f>_xlfn.IFNA(VLOOKUP(B340,Übersetzung!$B:$C,2,FALSE),"")</f>
        <v/>
      </c>
      <c r="F340" s="7" t="str">
        <f>_xlfn.IFNA(VLOOKUP(C340,Übersetzung!$B:$C,2,FALSE),"")</f>
        <v>ICE 4</v>
      </c>
      <c r="G340" s="9">
        <v>137</v>
      </c>
      <c r="H340" s="9">
        <v>137</v>
      </c>
      <c r="I340" s="9">
        <v>135</v>
      </c>
      <c r="J340" s="9">
        <v>112</v>
      </c>
      <c r="K340" s="9">
        <v>90</v>
      </c>
      <c r="L340" s="9">
        <v>67</v>
      </c>
      <c r="M340" s="9">
        <v>41</v>
      </c>
      <c r="N340" s="9">
        <v>25</v>
      </c>
      <c r="O340" s="9">
        <v>8</v>
      </c>
      <c r="P340" s="9">
        <v>2</v>
      </c>
      <c r="Q340" s="47"/>
    </row>
    <row r="341" spans="1:17" ht="13">
      <c r="A341" s="16"/>
      <c r="B341" s="6"/>
      <c r="C341" s="7" t="s">
        <v>395</v>
      </c>
      <c r="D341" s="16" t="str">
        <f>_xlfn.IFNA(VLOOKUP(A341,Übersetzung!$B:$C,2,FALSE),"")</f>
        <v/>
      </c>
      <c r="E341" s="6" t="str">
        <f>_xlfn.IFNA(VLOOKUP(B341,Übersetzung!$B:$C,2,FALSE),"")</f>
        <v/>
      </c>
      <c r="F341" s="7" t="str">
        <f>_xlfn.IFNA(VLOOKUP(C341,Übersetzung!$B:$C,2,FALSE),"")</f>
        <v>ICE L</v>
      </c>
      <c r="G341" s="65">
        <v>2</v>
      </c>
      <c r="H341" s="66" t="s">
        <v>762</v>
      </c>
      <c r="I341" s="66" t="s">
        <v>762</v>
      </c>
      <c r="J341" s="66" t="s">
        <v>762</v>
      </c>
      <c r="K341" s="66" t="s">
        <v>762</v>
      </c>
      <c r="L341" s="66" t="s">
        <v>762</v>
      </c>
      <c r="M341" s="66" t="s">
        <v>762</v>
      </c>
      <c r="N341" s="66" t="s">
        <v>762</v>
      </c>
      <c r="O341" s="66" t="s">
        <v>762</v>
      </c>
      <c r="P341" s="66" t="s">
        <v>762</v>
      </c>
      <c r="Q341" s="67"/>
    </row>
    <row r="342" spans="1:17" ht="13">
      <c r="A342" s="16"/>
      <c r="B342" s="8" t="s">
        <v>396</v>
      </c>
      <c r="C342" s="9"/>
      <c r="D342" s="16" t="str">
        <f>_xlfn.IFNA(VLOOKUP(A342,Übersetzung!$B:$C,2,FALSE),"")</f>
        <v/>
      </c>
      <c r="E342" s="8" t="str">
        <f>_xlfn.IFNA(VLOOKUP(B342,Übersetzung!$B:$C,2,FALSE),"")</f>
        <v>Locomotives</v>
      </c>
      <c r="F342" s="9" t="str">
        <f>_xlfn.IFNA(VLOOKUP(C342,Übersetzung!$B:$C,2,FALSE),"")</f>
        <v/>
      </c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49"/>
    </row>
    <row r="343" spans="1:17" ht="13">
      <c r="A343" s="16"/>
      <c r="B343" s="6"/>
      <c r="C343" s="7" t="s">
        <v>93</v>
      </c>
      <c r="D343" s="16" t="str">
        <f>_xlfn.IFNA(VLOOKUP(A343,Übersetzung!$B:$C,2,FALSE),"")</f>
        <v/>
      </c>
      <c r="E343" s="6" t="str">
        <f>_xlfn.IFNA(VLOOKUP(B343,Übersetzung!$B:$C,2,FALSE),"")</f>
        <v/>
      </c>
      <c r="F343" s="7" t="str">
        <f>_xlfn.IFNA(VLOOKUP(C343,Übersetzung!$B:$C,2,FALSE),"")</f>
        <v>DB Group (passenger transport)</v>
      </c>
      <c r="G343" s="5">
        <v>717</v>
      </c>
      <c r="H343" s="5">
        <v>752</v>
      </c>
      <c r="I343" s="5">
        <v>818</v>
      </c>
      <c r="J343" s="5">
        <v>862</v>
      </c>
      <c r="K343" s="5">
        <v>948</v>
      </c>
      <c r="L343" s="5">
        <v>1021</v>
      </c>
      <c r="M343" s="5">
        <v>1201</v>
      </c>
      <c r="N343" s="5">
        <v>1299</v>
      </c>
      <c r="O343" s="5">
        <v>1378</v>
      </c>
      <c r="P343" s="5">
        <v>1384</v>
      </c>
      <c r="Q343" s="49"/>
    </row>
    <row r="344" spans="1:17" ht="13">
      <c r="A344" s="16"/>
      <c r="B344" s="6"/>
      <c r="C344" s="7" t="s">
        <v>9</v>
      </c>
      <c r="D344" s="16" t="str">
        <f>_xlfn.IFNA(VLOOKUP(A344,Übersetzung!$B:$C,2,FALSE),"")</f>
        <v/>
      </c>
      <c r="E344" s="6" t="str">
        <f>_xlfn.IFNA(VLOOKUP(B344,Übersetzung!$B:$C,2,FALSE),"")</f>
        <v/>
      </c>
      <c r="F344" s="7" t="str">
        <f>_xlfn.IFNA(VLOOKUP(C344,Übersetzung!$B:$C,2,FALSE),"")</f>
        <v>DB Long-Distance</v>
      </c>
      <c r="G344" s="9">
        <v>304</v>
      </c>
      <c r="H344" s="9">
        <v>317</v>
      </c>
      <c r="I344" s="9">
        <v>331</v>
      </c>
      <c r="J344" s="9">
        <v>364</v>
      </c>
      <c r="K344" s="9">
        <v>372</v>
      </c>
      <c r="L344" s="9">
        <v>387</v>
      </c>
      <c r="M344" s="9">
        <v>405</v>
      </c>
      <c r="N344" s="9">
        <v>407</v>
      </c>
      <c r="O344" s="9">
        <v>413</v>
      </c>
      <c r="P344" s="9">
        <v>421</v>
      </c>
      <c r="Q344" s="47"/>
    </row>
    <row r="345" spans="1:17" ht="13">
      <c r="A345" s="16"/>
      <c r="B345" s="6"/>
      <c r="C345" s="7" t="s">
        <v>11</v>
      </c>
      <c r="D345" s="16" t="str">
        <f>_xlfn.IFNA(VLOOKUP(A345,Übersetzung!$B:$C,2,FALSE),"")</f>
        <v/>
      </c>
      <c r="E345" s="6" t="str">
        <f>_xlfn.IFNA(VLOOKUP(B345,Übersetzung!$B:$C,2,FALSE),"")</f>
        <v/>
      </c>
      <c r="F345" s="7" t="str">
        <f>_xlfn.IFNA(VLOOKUP(C345,Übersetzung!$B:$C,2,FALSE),"")</f>
        <v>DB Regional</v>
      </c>
      <c r="G345" s="9">
        <v>413</v>
      </c>
      <c r="H345" s="9">
        <v>435</v>
      </c>
      <c r="I345" s="9">
        <v>487</v>
      </c>
      <c r="J345" s="9">
        <v>498</v>
      </c>
      <c r="K345" s="9">
        <v>556</v>
      </c>
      <c r="L345" s="9">
        <v>614</v>
      </c>
      <c r="M345" s="9">
        <v>776</v>
      </c>
      <c r="N345" s="9">
        <v>871</v>
      </c>
      <c r="O345" s="9">
        <v>942</v>
      </c>
      <c r="P345" s="9">
        <v>934</v>
      </c>
      <c r="Q345" s="49"/>
    </row>
    <row r="346" spans="1:17" ht="13">
      <c r="A346" s="16"/>
      <c r="B346" s="6"/>
      <c r="C346" s="7" t="s">
        <v>97</v>
      </c>
      <c r="D346" s="16" t="str">
        <f>_xlfn.IFNA(VLOOKUP(A346,Übersetzung!$B:$C,2,FALSE),"")</f>
        <v/>
      </c>
      <c r="E346" s="6" t="str">
        <f>_xlfn.IFNA(VLOOKUP(B346,Übersetzung!$B:$C,2,FALSE),"")</f>
        <v/>
      </c>
      <c r="F346" s="7" t="str">
        <f>_xlfn.IFNA(VLOOKUP(C346,Übersetzung!$B:$C,2,FALSE),"")</f>
        <v>DB Cargo</v>
      </c>
      <c r="G346" s="5">
        <v>2340</v>
      </c>
      <c r="H346" s="5">
        <v>2510</v>
      </c>
      <c r="I346" s="5">
        <v>2536</v>
      </c>
      <c r="J346" s="5">
        <v>2576</v>
      </c>
      <c r="K346" s="5">
        <v>2566</v>
      </c>
      <c r="L346" s="5">
        <v>2552</v>
      </c>
      <c r="M346" s="5">
        <v>2680</v>
      </c>
      <c r="N346" s="5">
        <v>2686</v>
      </c>
      <c r="O346" s="5">
        <v>2758</v>
      </c>
      <c r="P346" s="5">
        <v>2817</v>
      </c>
      <c r="Q346" s="49"/>
    </row>
    <row r="347" spans="1:17" ht="13">
      <c r="A347" s="16"/>
      <c r="B347" s="8" t="s">
        <v>398</v>
      </c>
      <c r="C347" s="9"/>
      <c r="D347" s="16" t="str">
        <f>_xlfn.IFNA(VLOOKUP(A347,Übersetzung!$B:$C,2,FALSE),"")</f>
        <v/>
      </c>
      <c r="E347" s="8" t="str">
        <f>_xlfn.IFNA(VLOOKUP(B347,Übersetzung!$B:$C,2,FALSE),"")</f>
        <v>Coaches</v>
      </c>
      <c r="F347" s="9" t="str">
        <f>_xlfn.IFNA(VLOOKUP(C347,Übersetzung!$B:$C,2,FALSE),"")</f>
        <v/>
      </c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47"/>
    </row>
    <row r="348" spans="1:17" ht="13">
      <c r="A348" s="16"/>
      <c r="B348" s="6"/>
      <c r="C348" s="7" t="s">
        <v>7</v>
      </c>
      <c r="D348" s="16" t="str">
        <f>_xlfn.IFNA(VLOOKUP(A348,Übersetzung!$B:$C,2,FALSE),"")</f>
        <v/>
      </c>
      <c r="E348" s="6" t="str">
        <f>_xlfn.IFNA(VLOOKUP(B348,Übersetzung!$B:$C,2,FALSE),"")</f>
        <v/>
      </c>
      <c r="F348" s="7" t="str">
        <f>_xlfn.IFNA(VLOOKUP(C348,Übersetzung!$B:$C,2,FALSE),"")</f>
        <v>DB Group</v>
      </c>
      <c r="G348" s="5">
        <v>3137</v>
      </c>
      <c r="H348" s="5">
        <v>3273</v>
      </c>
      <c r="I348" s="5">
        <v>3748</v>
      </c>
      <c r="J348" s="5">
        <v>4041</v>
      </c>
      <c r="K348" s="5">
        <v>4168</v>
      </c>
      <c r="L348" s="5">
        <v>4492</v>
      </c>
      <c r="M348" s="5">
        <v>5272</v>
      </c>
      <c r="N348" s="5">
        <v>5625</v>
      </c>
      <c r="O348" s="5">
        <v>5902</v>
      </c>
      <c r="P348" s="5">
        <v>6380</v>
      </c>
      <c r="Q348" s="49"/>
    </row>
    <row r="349" spans="1:17" ht="13">
      <c r="A349" s="16"/>
      <c r="B349" s="6"/>
      <c r="C349" s="7" t="s">
        <v>9</v>
      </c>
      <c r="D349" s="16" t="str">
        <f>_xlfn.IFNA(VLOOKUP(A349,Übersetzung!$B:$C,2,FALSE),"")</f>
        <v/>
      </c>
      <c r="E349" s="6" t="str">
        <f>_xlfn.IFNA(VLOOKUP(B349,Übersetzung!$B:$C,2,FALSE),"")</f>
        <v/>
      </c>
      <c r="F349" s="7" t="str">
        <f>_xlfn.IFNA(VLOOKUP(C349,Übersetzung!$B:$C,2,FALSE),"")</f>
        <v>DB Long-Distance</v>
      </c>
      <c r="G349" s="5">
        <v>1443</v>
      </c>
      <c r="H349" s="5">
        <v>1562</v>
      </c>
      <c r="I349" s="5">
        <v>1904</v>
      </c>
      <c r="J349" s="5">
        <v>2028</v>
      </c>
      <c r="K349" s="5">
        <v>2137</v>
      </c>
      <c r="L349" s="5">
        <v>2297</v>
      </c>
      <c r="M349" s="5">
        <v>2454</v>
      </c>
      <c r="N349" s="5">
        <v>2498</v>
      </c>
      <c r="O349" s="5">
        <v>2498</v>
      </c>
      <c r="P349" s="5">
        <v>2661</v>
      </c>
      <c r="Q349" s="49"/>
    </row>
    <row r="350" spans="1:17" ht="13">
      <c r="A350" s="16"/>
      <c r="B350" s="6"/>
      <c r="C350" s="7" t="s">
        <v>11</v>
      </c>
      <c r="D350" s="16" t="str">
        <f>_xlfn.IFNA(VLOOKUP(A350,Übersetzung!$B:$C,2,FALSE),"")</f>
        <v/>
      </c>
      <c r="E350" s="6" t="str">
        <f>_xlfn.IFNA(VLOOKUP(B350,Übersetzung!$B:$C,2,FALSE),"")</f>
        <v/>
      </c>
      <c r="F350" s="7" t="str">
        <f>_xlfn.IFNA(VLOOKUP(C350,Übersetzung!$B:$C,2,FALSE),"")</f>
        <v>DB Regional</v>
      </c>
      <c r="G350" s="5">
        <v>1694</v>
      </c>
      <c r="H350" s="5">
        <v>1711</v>
      </c>
      <c r="I350" s="5">
        <v>1844</v>
      </c>
      <c r="J350" s="5">
        <v>1940</v>
      </c>
      <c r="K350" s="5">
        <v>1958</v>
      </c>
      <c r="L350" s="5">
        <v>2122</v>
      </c>
      <c r="M350" s="5">
        <v>2738</v>
      </c>
      <c r="N350" s="5">
        <v>3043</v>
      </c>
      <c r="O350" s="5">
        <v>3317</v>
      </c>
      <c r="P350" s="5">
        <v>3614</v>
      </c>
      <c r="Q350" s="49"/>
    </row>
    <row r="351" spans="1:17" ht="13">
      <c r="A351" s="16"/>
      <c r="B351" s="8" t="s">
        <v>400</v>
      </c>
      <c r="C351" s="9"/>
      <c r="D351" s="16" t="str">
        <f>_xlfn.IFNA(VLOOKUP(A351,Übersetzung!$B:$C,2,FALSE),"")</f>
        <v/>
      </c>
      <c r="E351" s="8" t="str">
        <f>_xlfn.IFNA(VLOOKUP(B351,Übersetzung!$B:$C,2,FALSE),"")</f>
        <v>Multiple units</v>
      </c>
      <c r="F351" s="9" t="str">
        <f>_xlfn.IFNA(VLOOKUP(C351,Übersetzung!$B:$C,2,FALSE),"")</f>
        <v/>
      </c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47"/>
    </row>
    <row r="352" spans="1:17" ht="13">
      <c r="A352" s="16"/>
      <c r="B352" s="6"/>
      <c r="C352" s="7" t="s">
        <v>7</v>
      </c>
      <c r="D352" s="16" t="str">
        <f>_xlfn.IFNA(VLOOKUP(A352,Übersetzung!$B:$C,2,FALSE),"")</f>
        <v/>
      </c>
      <c r="E352" s="6" t="str">
        <f>_xlfn.IFNA(VLOOKUP(B352,Übersetzung!$B:$C,2,FALSE),"")</f>
        <v/>
      </c>
      <c r="F352" s="7" t="str">
        <f>_xlfn.IFNA(VLOOKUP(C352,Übersetzung!$B:$C,2,FALSE),"")</f>
        <v>DB Group</v>
      </c>
      <c r="G352" s="5">
        <v>4360</v>
      </c>
      <c r="H352" s="5">
        <v>4446</v>
      </c>
      <c r="I352" s="5">
        <v>4403</v>
      </c>
      <c r="J352" s="5">
        <v>4333</v>
      </c>
      <c r="K352" s="5">
        <v>5069</v>
      </c>
      <c r="L352" s="5">
        <v>5018</v>
      </c>
      <c r="M352" s="5">
        <v>5413</v>
      </c>
      <c r="N352" s="5">
        <v>5289</v>
      </c>
      <c r="O352" s="5">
        <v>5096</v>
      </c>
      <c r="P352" s="5">
        <v>5193</v>
      </c>
      <c r="Q352" s="49"/>
    </row>
    <row r="353" spans="1:17" ht="13">
      <c r="A353" s="16"/>
      <c r="B353" s="6"/>
      <c r="C353" s="7" t="s">
        <v>402</v>
      </c>
      <c r="D353" s="16" t="str">
        <f>_xlfn.IFNA(VLOOKUP(A353,Übersetzung!$B:$C,2,FALSE),"")</f>
        <v/>
      </c>
      <c r="E353" s="6" t="str">
        <f>_xlfn.IFNA(VLOOKUP(B353,Übersetzung!$B:$C,2,FALSE),"")</f>
        <v/>
      </c>
      <c r="F353" s="7" t="str">
        <f>_xlfn.IFNA(VLOOKUP(C353,Übersetzung!$B:$C,2,FALSE),"")</f>
        <v>S-Bahn (metro) d.c.</v>
      </c>
      <c r="G353" s="5">
        <v>869</v>
      </c>
      <c r="H353" s="5">
        <v>869</v>
      </c>
      <c r="I353" s="5">
        <v>875</v>
      </c>
      <c r="J353" s="5">
        <v>877</v>
      </c>
      <c r="K353" s="5">
        <v>889</v>
      </c>
      <c r="L353" s="5">
        <v>887</v>
      </c>
      <c r="M353" s="5">
        <v>881</v>
      </c>
      <c r="N353" s="5">
        <v>830</v>
      </c>
      <c r="O353" s="5">
        <v>830</v>
      </c>
      <c r="P353" s="5">
        <v>875</v>
      </c>
      <c r="Q353" s="49"/>
    </row>
    <row r="354" spans="1:17" ht="13">
      <c r="A354" s="16"/>
      <c r="B354" s="6"/>
      <c r="C354" s="7" t="s">
        <v>404</v>
      </c>
      <c r="D354" s="16" t="str">
        <f>_xlfn.IFNA(VLOOKUP(A354,Übersetzung!$B:$C,2,FALSE),"")</f>
        <v/>
      </c>
      <c r="E354" s="6" t="str">
        <f>_xlfn.IFNA(VLOOKUP(B354,Übersetzung!$B:$C,2,FALSE),"")</f>
        <v/>
      </c>
      <c r="F354" s="7" t="str">
        <f>_xlfn.IFNA(VLOOKUP(C354,Übersetzung!$B:$C,2,FALSE),"")</f>
        <v>S-Bahn (metro) a.c.</v>
      </c>
      <c r="G354" s="5">
        <v>1107</v>
      </c>
      <c r="H354" s="5">
        <v>1152</v>
      </c>
      <c r="I354" s="5">
        <v>1116</v>
      </c>
      <c r="J354" s="5">
        <v>1095</v>
      </c>
      <c r="K354" s="5">
        <v>1087</v>
      </c>
      <c r="L354" s="5">
        <v>1068</v>
      </c>
      <c r="M354" s="5">
        <v>1111</v>
      </c>
      <c r="N354" s="5">
        <v>1094</v>
      </c>
      <c r="O354" s="5">
        <v>990</v>
      </c>
      <c r="P354" s="5">
        <v>969</v>
      </c>
      <c r="Q354" s="49"/>
    </row>
    <row r="355" spans="1:17" ht="13">
      <c r="A355" s="16"/>
      <c r="B355" s="6"/>
      <c r="C355" s="7" t="s">
        <v>406</v>
      </c>
      <c r="D355" s="16" t="str">
        <f>_xlfn.IFNA(VLOOKUP(A355,Übersetzung!$B:$C,2,FALSE),"")</f>
        <v/>
      </c>
      <c r="E355" s="6" t="str">
        <f>_xlfn.IFNA(VLOOKUP(B355,Übersetzung!$B:$C,2,FALSE),"")</f>
        <v/>
      </c>
      <c r="F355" s="7" t="str">
        <f>_xlfn.IFNA(VLOOKUP(C355,Übersetzung!$B:$C,2,FALSE),"")</f>
        <v>Diesel multiple units</v>
      </c>
      <c r="G355" s="5">
        <v>1141</v>
      </c>
      <c r="H355" s="5">
        <v>1171</v>
      </c>
      <c r="I355" s="5">
        <v>1136</v>
      </c>
      <c r="J355" s="5">
        <v>1160</v>
      </c>
      <c r="K355" s="5">
        <v>1656</v>
      </c>
      <c r="L355" s="5">
        <v>1667</v>
      </c>
      <c r="M355" s="5">
        <v>2181</v>
      </c>
      <c r="N355" s="5">
        <v>2178</v>
      </c>
      <c r="O355" s="5">
        <v>2095</v>
      </c>
      <c r="P355" s="5">
        <v>2149</v>
      </c>
      <c r="Q355" s="49"/>
    </row>
    <row r="356" spans="1:17" ht="13">
      <c r="A356" s="16"/>
      <c r="B356" s="6"/>
      <c r="C356" s="7" t="s">
        <v>408</v>
      </c>
      <c r="D356" s="16" t="str">
        <f>_xlfn.IFNA(VLOOKUP(A356,Übersetzung!$B:$C,2,FALSE),"")</f>
        <v/>
      </c>
      <c r="E356" s="6" t="str">
        <f>_xlfn.IFNA(VLOOKUP(B356,Übersetzung!$B:$C,2,FALSE),"")</f>
        <v/>
      </c>
      <c r="F356" s="7" t="str">
        <f>_xlfn.IFNA(VLOOKUP(C356,Übersetzung!$B:$C,2,FALSE),"")</f>
        <v>Electric multiple units</v>
      </c>
      <c r="G356" s="5">
        <v>1243</v>
      </c>
      <c r="H356" s="5">
        <v>1254</v>
      </c>
      <c r="I356" s="5">
        <v>1276</v>
      </c>
      <c r="J356" s="5">
        <v>1201</v>
      </c>
      <c r="K356" s="5">
        <v>1437</v>
      </c>
      <c r="L356" s="5">
        <v>1396</v>
      </c>
      <c r="M356" s="5">
        <v>1240</v>
      </c>
      <c r="N356" s="5">
        <v>1187</v>
      </c>
      <c r="O356" s="5">
        <v>1181</v>
      </c>
      <c r="P356" s="5">
        <v>1200</v>
      </c>
      <c r="Q356" s="49"/>
    </row>
    <row r="357" spans="1:17" ht="13">
      <c r="A357" s="16"/>
      <c r="B357" s="8" t="s">
        <v>410</v>
      </c>
      <c r="C357" s="9"/>
      <c r="D357" s="16" t="str">
        <f>_xlfn.IFNA(VLOOKUP(A357,Übersetzung!$B:$C,2,FALSE),"")</f>
        <v/>
      </c>
      <c r="E357" s="8" t="str">
        <f>_xlfn.IFNA(VLOOKUP(B357,Übersetzung!$B:$C,2,FALSE),"")</f>
        <v>Seats (rail) (thousand)</v>
      </c>
      <c r="F357" s="9" t="str">
        <f>_xlfn.IFNA(VLOOKUP(C357,Übersetzung!$B:$C,2,FALSE),"")</f>
        <v/>
      </c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47"/>
    </row>
    <row r="358" spans="1:17" ht="13">
      <c r="A358" s="16"/>
      <c r="B358" s="6"/>
      <c r="C358" s="7" t="s">
        <v>7</v>
      </c>
      <c r="D358" s="16" t="str">
        <f>_xlfn.IFNA(VLOOKUP(A358,Übersetzung!$B:$C,2,FALSE),"")</f>
        <v/>
      </c>
      <c r="E358" s="6" t="str">
        <f>_xlfn.IFNA(VLOOKUP(B358,Übersetzung!$B:$C,2,FALSE),"")</f>
        <v/>
      </c>
      <c r="F358" s="7" t="str">
        <f>_xlfn.IFNA(VLOOKUP(C358,Übersetzung!$B:$C,2,FALSE),"")</f>
        <v>DB Group</v>
      </c>
      <c r="G358" s="5">
        <v>1220</v>
      </c>
      <c r="H358" s="5">
        <v>1245</v>
      </c>
      <c r="I358" s="5">
        <v>1260</v>
      </c>
      <c r="J358" s="5">
        <v>1241</v>
      </c>
      <c r="K358" s="5">
        <v>1362</v>
      </c>
      <c r="L358" s="5">
        <v>1358</v>
      </c>
      <c r="M358" s="5">
        <v>1435</v>
      </c>
      <c r="N358" s="5">
        <v>1425</v>
      </c>
      <c r="O358" s="5">
        <v>1356</v>
      </c>
      <c r="P358" s="5">
        <v>1454</v>
      </c>
      <c r="Q358" s="49"/>
    </row>
    <row r="359" spans="1:17" ht="13">
      <c r="A359" s="16"/>
      <c r="B359" s="6"/>
      <c r="C359" s="7" t="s">
        <v>9</v>
      </c>
      <c r="D359" s="16" t="str">
        <f>_xlfn.IFNA(VLOOKUP(A359,Übersetzung!$B:$C,2,FALSE),"")</f>
        <v/>
      </c>
      <c r="E359" s="6" t="str">
        <f>_xlfn.IFNA(VLOOKUP(B359,Übersetzung!$B:$C,2,FALSE),"")</f>
        <v/>
      </c>
      <c r="F359" s="7" t="str">
        <f>_xlfn.IFNA(VLOOKUP(C359,Übersetzung!$B:$C,2,FALSE),"")</f>
        <v>DB Long-Distance</v>
      </c>
      <c r="G359" s="5">
        <v>271</v>
      </c>
      <c r="H359" s="5">
        <v>281</v>
      </c>
      <c r="I359" s="5">
        <v>294</v>
      </c>
      <c r="J359" s="5">
        <v>284</v>
      </c>
      <c r="K359" s="5">
        <v>269</v>
      </c>
      <c r="L359" s="5">
        <v>254</v>
      </c>
      <c r="M359" s="5">
        <v>244</v>
      </c>
      <c r="N359" s="5">
        <v>229</v>
      </c>
      <c r="O359" s="5">
        <v>216</v>
      </c>
      <c r="P359" s="5">
        <v>215</v>
      </c>
      <c r="Q359" s="49"/>
    </row>
    <row r="360" spans="1:17" ht="13">
      <c r="A360" s="16"/>
      <c r="B360" s="6"/>
      <c r="C360" s="7" t="s">
        <v>11</v>
      </c>
      <c r="D360" s="16" t="str">
        <f>_xlfn.IFNA(VLOOKUP(A360,Übersetzung!$B:$C,2,FALSE),"")</f>
        <v/>
      </c>
      <c r="E360" s="6" t="str">
        <f>_xlfn.IFNA(VLOOKUP(B360,Übersetzung!$B:$C,2,FALSE),"")</f>
        <v/>
      </c>
      <c r="F360" s="7" t="str">
        <f>_xlfn.IFNA(VLOOKUP(C360,Übersetzung!$B:$C,2,FALSE),"")</f>
        <v>DB Regional</v>
      </c>
      <c r="G360" s="5">
        <v>947</v>
      </c>
      <c r="H360" s="5">
        <v>962</v>
      </c>
      <c r="I360" s="5">
        <v>963</v>
      </c>
      <c r="J360" s="5">
        <v>954</v>
      </c>
      <c r="K360" s="5">
        <v>949</v>
      </c>
      <c r="L360" s="5">
        <v>964</v>
      </c>
      <c r="M360" s="5">
        <v>971</v>
      </c>
      <c r="N360" s="5">
        <v>997</v>
      </c>
      <c r="O360" s="5">
        <v>941</v>
      </c>
      <c r="P360" s="5">
        <v>1034</v>
      </c>
      <c r="Q360" s="49"/>
    </row>
    <row r="361" spans="1:17" ht="13">
      <c r="A361" s="16"/>
      <c r="B361" s="6"/>
      <c r="C361" s="7" t="s">
        <v>412</v>
      </c>
      <c r="D361" s="16" t="str">
        <f>_xlfn.IFNA(VLOOKUP(A361,Übersetzung!$B:$C,2,FALSE),"")</f>
        <v/>
      </c>
      <c r="E361" s="6" t="str">
        <f>_xlfn.IFNA(VLOOKUP(B361,Übersetzung!$B:$C,2,FALSE),"")</f>
        <v/>
      </c>
      <c r="F361" s="7" t="str">
        <f>_xlfn.IFNA(VLOOKUP(C361,Übersetzung!$B:$C,2,FALSE),"")</f>
        <v>Other</v>
      </c>
      <c r="G361" s="5">
        <v>2</v>
      </c>
      <c r="H361" s="5">
        <v>2</v>
      </c>
      <c r="I361" s="5">
        <v>2</v>
      </c>
      <c r="J361" s="5">
        <v>2</v>
      </c>
      <c r="K361" s="5">
        <v>2</v>
      </c>
      <c r="L361" s="5">
        <v>2</v>
      </c>
      <c r="M361" s="5">
        <v>2</v>
      </c>
      <c r="N361" s="5">
        <v>2</v>
      </c>
      <c r="O361" s="5">
        <v>2</v>
      </c>
      <c r="P361" s="5">
        <v>2</v>
      </c>
      <c r="Q361" s="49"/>
    </row>
    <row r="362" spans="1:17" ht="13">
      <c r="A362" s="16"/>
      <c r="B362" s="8" t="s">
        <v>481</v>
      </c>
      <c r="C362" s="7" t="s">
        <v>763</v>
      </c>
      <c r="D362" s="16" t="str">
        <f>_xlfn.IFNA(VLOOKUP(A362,Übersetzung!$B:$C,2,FALSE),"")</f>
        <v/>
      </c>
      <c r="E362" s="8" t="str">
        <f>_xlfn.IFNA(VLOOKUP(B362,Übersetzung!$B:$C,2,FALSE),"")</f>
        <v>Rail cars</v>
      </c>
      <c r="F362" s="7" t="str">
        <f>_xlfn.IFNA(VLOOKUP(C362,Übersetzung!$B:$C,2,FALSE),"")</f>
        <v/>
      </c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47"/>
    </row>
    <row r="363" spans="1:17" ht="13">
      <c r="A363" s="16"/>
      <c r="B363" s="8"/>
      <c r="C363" s="7" t="s">
        <v>11</v>
      </c>
      <c r="D363" s="16" t="str">
        <f>_xlfn.IFNA(VLOOKUP(A363,Übersetzung!$B:$C,2,FALSE),"")</f>
        <v/>
      </c>
      <c r="E363" s="8" t="str">
        <f>_xlfn.IFNA(VLOOKUP(B363,Übersetzung!$B:$C,2,FALSE),"")</f>
        <v/>
      </c>
      <c r="F363" s="7" t="str">
        <f>_xlfn.IFNA(VLOOKUP(C363,Übersetzung!$B:$C,2,FALSE),"")</f>
        <v>DB Regional</v>
      </c>
      <c r="G363" s="5">
        <v>11848</v>
      </c>
      <c r="H363" s="5">
        <v>12081</v>
      </c>
      <c r="I363" s="5">
        <v>11933</v>
      </c>
      <c r="J363" s="5">
        <v>11688</v>
      </c>
      <c r="K363" s="5">
        <v>11559</v>
      </c>
      <c r="L363" s="5">
        <v>11547</v>
      </c>
      <c r="M363" s="5">
        <v>11261</v>
      </c>
      <c r="N363" s="5">
        <v>11211</v>
      </c>
      <c r="O363" s="5">
        <v>10664</v>
      </c>
      <c r="P363" s="5">
        <v>10984</v>
      </c>
      <c r="Q363" s="49"/>
    </row>
    <row r="364" spans="1:17" ht="13">
      <c r="A364" s="16"/>
      <c r="B364" s="8" t="s">
        <v>414</v>
      </c>
      <c r="C364" s="9"/>
      <c r="D364" s="16" t="str">
        <f>_xlfn.IFNA(VLOOKUP(A364,Übersetzung!$B:$C,2,FALSE),"")</f>
        <v/>
      </c>
      <c r="E364" s="8" t="str">
        <f>_xlfn.IFNA(VLOOKUP(B364,Übersetzung!$B:$C,2,FALSE),"")</f>
        <v>Buses</v>
      </c>
      <c r="F364" s="9" t="str">
        <f>_xlfn.IFNA(VLOOKUP(C364,Übersetzung!$B:$C,2,FALSE),"")</f>
        <v/>
      </c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47"/>
    </row>
    <row r="365" spans="1:17" ht="13">
      <c r="A365" s="16"/>
      <c r="B365" s="6"/>
      <c r="C365" s="7" t="s">
        <v>7</v>
      </c>
      <c r="D365" s="16" t="str">
        <f>_xlfn.IFNA(VLOOKUP(A365,Übersetzung!$B:$C,2,FALSE),"")</f>
        <v/>
      </c>
      <c r="E365" s="6" t="str">
        <f>_xlfn.IFNA(VLOOKUP(B365,Übersetzung!$B:$C,2,FALSE),"")</f>
        <v/>
      </c>
      <c r="F365" s="7" t="str">
        <f>_xlfn.IFNA(VLOOKUP(C365,Übersetzung!$B:$C,2,FALSE),"")</f>
        <v>DB Group</v>
      </c>
      <c r="G365" s="5">
        <v>11964</v>
      </c>
      <c r="H365" s="5">
        <v>11917</v>
      </c>
      <c r="I365" s="5">
        <v>11603</v>
      </c>
      <c r="J365" s="5">
        <v>10957</v>
      </c>
      <c r="K365" s="5">
        <v>25525</v>
      </c>
      <c r="L365" s="5">
        <v>26411</v>
      </c>
      <c r="M365" s="5">
        <v>27950</v>
      </c>
      <c r="N365" s="5">
        <v>28797</v>
      </c>
      <c r="O365" s="5">
        <v>29241</v>
      </c>
      <c r="P365" s="5">
        <v>29462</v>
      </c>
      <c r="Q365" s="49"/>
    </row>
    <row r="366" spans="1:17" ht="13">
      <c r="A366" s="16"/>
      <c r="B366" s="6"/>
      <c r="C366" s="7" t="s">
        <v>11</v>
      </c>
      <c r="D366" s="16" t="str">
        <f>_xlfn.IFNA(VLOOKUP(A366,Übersetzung!$B:$C,2,FALSE),"")</f>
        <v/>
      </c>
      <c r="E366" s="6" t="str">
        <f>_xlfn.IFNA(VLOOKUP(B366,Übersetzung!$B:$C,2,FALSE),"")</f>
        <v/>
      </c>
      <c r="F366" s="7" t="str">
        <f>_xlfn.IFNA(VLOOKUP(C366,Übersetzung!$B:$C,2,FALSE),"")</f>
        <v>DB Regional</v>
      </c>
      <c r="G366" s="5">
        <v>11927</v>
      </c>
      <c r="H366" s="5">
        <v>11867</v>
      </c>
      <c r="I366" s="5">
        <v>11533</v>
      </c>
      <c r="J366" s="5">
        <v>10904</v>
      </c>
      <c r="K366" s="5">
        <v>9803</v>
      </c>
      <c r="L366" s="5">
        <v>9985</v>
      </c>
      <c r="M366" s="5">
        <v>11520</v>
      </c>
      <c r="N366" s="5">
        <v>11712</v>
      </c>
      <c r="O366" s="5">
        <v>12256</v>
      </c>
      <c r="P366" s="5">
        <v>12871</v>
      </c>
      <c r="Q366" s="49"/>
    </row>
    <row r="367" spans="1:17" ht="13">
      <c r="A367" s="16"/>
      <c r="B367" s="8" t="s">
        <v>416</v>
      </c>
      <c r="C367" s="9"/>
      <c r="D367" s="16" t="str">
        <f>_xlfn.IFNA(VLOOKUP(A367,Übersetzung!$B:$C,2,FALSE),"")</f>
        <v/>
      </c>
      <c r="E367" s="8" t="str">
        <f>_xlfn.IFNA(VLOOKUP(B367,Übersetzung!$B:$C,2,FALSE),"")</f>
        <v>Call a Bike</v>
      </c>
      <c r="F367" s="9" t="str">
        <f>_xlfn.IFNA(VLOOKUP(C367,Übersetzung!$B:$C,2,FALSE),"")</f>
        <v/>
      </c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47"/>
    </row>
    <row r="368" spans="1:17" ht="13">
      <c r="A368" s="16"/>
      <c r="B368" s="6"/>
      <c r="C368" s="7" t="s">
        <v>417</v>
      </c>
      <c r="D368" s="16" t="str">
        <f>_xlfn.IFNA(VLOOKUP(A368,Übersetzung!$B:$C,2,FALSE),"")</f>
        <v/>
      </c>
      <c r="E368" s="6" t="str">
        <f>_xlfn.IFNA(VLOOKUP(B368,Übersetzung!$B:$C,2,FALSE),"")</f>
        <v/>
      </c>
      <c r="F368" s="7" t="str">
        <f>_xlfn.IFNA(VLOOKUP(C368,Übersetzung!$B:$C,2,FALSE),"")</f>
        <v>Call a Bike (total)</v>
      </c>
      <c r="G368" s="5">
        <v>15260</v>
      </c>
      <c r="H368" s="5">
        <v>14526</v>
      </c>
      <c r="I368" s="5">
        <v>14532</v>
      </c>
      <c r="J368" s="5">
        <v>13467</v>
      </c>
      <c r="K368" s="5">
        <v>13018</v>
      </c>
      <c r="L368" s="5">
        <v>16317</v>
      </c>
      <c r="M368" s="5">
        <v>16588</v>
      </c>
      <c r="N368" s="5">
        <v>15389</v>
      </c>
      <c r="O368" s="5">
        <v>15611</v>
      </c>
      <c r="P368" s="68" t="s">
        <v>760</v>
      </c>
      <c r="Q368" s="49"/>
    </row>
    <row r="369" spans="1:17" ht="13">
      <c r="A369" s="16"/>
      <c r="B369" s="6"/>
      <c r="C369" s="7" t="s">
        <v>419</v>
      </c>
      <c r="D369" s="16" t="str">
        <f>_xlfn.IFNA(VLOOKUP(A369,Übersetzung!$B:$C,2,FALSE),"")</f>
        <v/>
      </c>
      <c r="E369" s="6" t="str">
        <f>_xlfn.IFNA(VLOOKUP(B369,Übersetzung!$B:$C,2,FALSE),"")</f>
        <v/>
      </c>
      <c r="F369" s="7" t="str">
        <f>_xlfn.IFNA(VLOOKUP(C369,Übersetzung!$B:$C,2,FALSE),"")</f>
        <v>e-Call a Bike</v>
      </c>
      <c r="G369" s="5">
        <v>865</v>
      </c>
      <c r="H369" s="5">
        <v>743</v>
      </c>
      <c r="I369" s="5">
        <v>976</v>
      </c>
      <c r="J369" s="5">
        <v>946</v>
      </c>
      <c r="K369" s="5">
        <v>586</v>
      </c>
      <c r="L369" s="5">
        <v>544</v>
      </c>
      <c r="M369" s="5">
        <v>471</v>
      </c>
      <c r="N369" s="5">
        <v>376</v>
      </c>
      <c r="O369" s="5">
        <v>98</v>
      </c>
      <c r="P369" s="68" t="s">
        <v>760</v>
      </c>
      <c r="Q369" s="49"/>
    </row>
    <row r="370" spans="1:17" ht="13">
      <c r="A370" s="16"/>
      <c r="B370" s="6" t="s">
        <v>421</v>
      </c>
      <c r="C370" s="7"/>
      <c r="D370" s="16" t="str">
        <f>_xlfn.IFNA(VLOOKUP(A370,Übersetzung!$B:$C,2,FALSE),"")</f>
        <v/>
      </c>
      <c r="E370" s="6" t="str">
        <f>_xlfn.IFNA(VLOOKUP(B370,Übersetzung!$B:$C,2,FALSE),"")</f>
        <v>Automatic ticketing machines</v>
      </c>
      <c r="F370" s="7" t="str">
        <f>_xlfn.IFNA(VLOOKUP(C370,Übersetzung!$B:$C,2,FALSE),"")</f>
        <v/>
      </c>
      <c r="G370" s="5"/>
      <c r="H370" s="5"/>
      <c r="I370" s="5"/>
      <c r="J370" s="5"/>
      <c r="K370" s="5"/>
      <c r="L370" s="5"/>
      <c r="M370" s="5"/>
      <c r="N370" s="5"/>
      <c r="O370" s="9"/>
      <c r="P370" s="9"/>
      <c r="Q370" s="49"/>
    </row>
    <row r="371" spans="1:17" ht="13">
      <c r="A371" s="16"/>
      <c r="B371" s="6"/>
      <c r="C371" s="7" t="s">
        <v>7</v>
      </c>
      <c r="D371" s="16" t="str">
        <f>_xlfn.IFNA(VLOOKUP(A371,Übersetzung!$B:$C,2,FALSE),"")</f>
        <v/>
      </c>
      <c r="E371" s="6" t="str">
        <f>_xlfn.IFNA(VLOOKUP(B371,Übersetzung!$B:$C,2,FALSE),"")</f>
        <v/>
      </c>
      <c r="F371" s="7" t="str">
        <f>_xlfn.IFNA(VLOOKUP(C371,Übersetzung!$B:$C,2,FALSE),"")</f>
        <v>DB Group</v>
      </c>
      <c r="G371" s="5">
        <v>4641</v>
      </c>
      <c r="H371" s="5">
        <v>5339</v>
      </c>
      <c r="I371" s="5">
        <v>5482</v>
      </c>
      <c r="J371" s="5">
        <v>5628</v>
      </c>
      <c r="K371" s="5">
        <v>5732</v>
      </c>
      <c r="L371" s="5">
        <v>5847</v>
      </c>
      <c r="M371" s="5">
        <v>6393</v>
      </c>
      <c r="N371" s="5">
        <v>6502</v>
      </c>
      <c r="O371" s="5">
        <v>7048</v>
      </c>
      <c r="P371" s="5">
        <v>7028</v>
      </c>
      <c r="Q371" s="49"/>
    </row>
    <row r="372" spans="1:17" ht="13">
      <c r="A372" s="16"/>
      <c r="B372" s="6"/>
      <c r="C372" s="7" t="s">
        <v>11</v>
      </c>
      <c r="D372" s="16" t="str">
        <f>_xlfn.IFNA(VLOOKUP(A372,Übersetzung!$B:$C,2,FALSE),"")</f>
        <v/>
      </c>
      <c r="E372" s="6" t="str">
        <f>_xlfn.IFNA(VLOOKUP(B372,Übersetzung!$B:$C,2,FALSE),"")</f>
        <v/>
      </c>
      <c r="F372" s="7" t="str">
        <f>_xlfn.IFNA(VLOOKUP(C372,Übersetzung!$B:$C,2,FALSE),"")</f>
        <v>DB Regional</v>
      </c>
      <c r="G372" s="5">
        <v>441</v>
      </c>
      <c r="H372" s="5">
        <v>441</v>
      </c>
      <c r="I372" s="5">
        <v>444</v>
      </c>
      <c r="J372" s="5">
        <v>453</v>
      </c>
      <c r="K372" s="5">
        <v>460</v>
      </c>
      <c r="L372" s="5">
        <v>469</v>
      </c>
      <c r="M372" s="5">
        <v>479</v>
      </c>
      <c r="N372" s="5">
        <v>482</v>
      </c>
      <c r="O372" s="5">
        <v>484</v>
      </c>
      <c r="P372" s="5">
        <v>455</v>
      </c>
      <c r="Q372" s="49"/>
    </row>
    <row r="373" spans="1:17" ht="13">
      <c r="A373" s="16"/>
      <c r="B373" s="6"/>
      <c r="C373" s="7" t="s">
        <v>423</v>
      </c>
      <c r="D373" s="16" t="str">
        <f>_xlfn.IFNA(VLOOKUP(A373,Übersetzung!$B:$C,2,FALSE),"")</f>
        <v/>
      </c>
      <c r="E373" s="6" t="str">
        <f>_xlfn.IFNA(VLOOKUP(B373,Übersetzung!$B:$C,2,FALSE),"")</f>
        <v/>
      </c>
      <c r="F373" s="7" t="str">
        <f>_xlfn.IFNA(VLOOKUP(C373,Übersetzung!$B:$C,2,FALSE),"")</f>
        <v>Combined ticketing machines</v>
      </c>
      <c r="G373" s="5">
        <v>4200</v>
      </c>
      <c r="H373" s="5">
        <v>4898</v>
      </c>
      <c r="I373" s="5">
        <v>5175</v>
      </c>
      <c r="J373" s="5">
        <v>5175</v>
      </c>
      <c r="K373" s="5">
        <v>5272</v>
      </c>
      <c r="L373" s="5">
        <v>5378</v>
      </c>
      <c r="M373" s="5">
        <v>5914</v>
      </c>
      <c r="N373" s="5">
        <v>6020</v>
      </c>
      <c r="O373" s="5">
        <v>6564</v>
      </c>
      <c r="P373" s="5">
        <v>6573</v>
      </c>
      <c r="Q373" s="49"/>
    </row>
    <row r="374" spans="1:17" ht="13">
      <c r="A374" s="16"/>
      <c r="B374" s="8" t="s">
        <v>425</v>
      </c>
      <c r="C374" s="9"/>
      <c r="D374" s="16" t="str">
        <f>_xlfn.IFNA(VLOOKUP(A374,Übersetzung!$B:$C,2,FALSE),"")</f>
        <v/>
      </c>
      <c r="E374" s="8" t="str">
        <f>_xlfn.IFNA(VLOOKUP(B374,Übersetzung!$B:$C,2,FALSE),"")</f>
        <v>Customer programs (thousand)</v>
      </c>
      <c r="F374" s="9" t="str">
        <f>_xlfn.IFNA(VLOOKUP(C374,Übersetzung!$B:$C,2,FALSE),"")</f>
        <v/>
      </c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47"/>
    </row>
    <row r="375" spans="1:17" ht="13">
      <c r="A375" s="16"/>
      <c r="B375" s="6"/>
      <c r="C375" s="7" t="s">
        <v>427</v>
      </c>
      <c r="D375" s="16" t="str">
        <f>_xlfn.IFNA(VLOOKUP(A375,Übersetzung!$B:$C,2,FALSE),"")</f>
        <v/>
      </c>
      <c r="E375" s="6" t="str">
        <f>_xlfn.IFNA(VLOOKUP(B375,Übersetzung!$B:$C,2,FALSE),"")</f>
        <v/>
      </c>
      <c r="F375" s="7" t="str">
        <f>_xlfn.IFNA(VLOOKUP(C375,Übersetzung!$B:$C,2,FALSE),"")</f>
        <v>BahnCards as of Dec 31</v>
      </c>
      <c r="G375" s="5">
        <v>4702</v>
      </c>
      <c r="H375" s="5">
        <v>4687</v>
      </c>
      <c r="I375" s="5">
        <v>5019</v>
      </c>
      <c r="J375" s="5">
        <v>5107</v>
      </c>
      <c r="K375" s="5">
        <v>4558</v>
      </c>
      <c r="L375" s="5">
        <v>4833</v>
      </c>
      <c r="M375" s="5">
        <v>5292</v>
      </c>
      <c r="N375" s="5">
        <v>5254</v>
      </c>
      <c r="O375" s="5">
        <v>5368</v>
      </c>
      <c r="P375" s="5">
        <v>4974</v>
      </c>
      <c r="Q375" s="47"/>
    </row>
    <row r="376" spans="1:17" ht="13">
      <c r="A376" s="16"/>
      <c r="B376" s="6"/>
      <c r="C376" s="7" t="s">
        <v>429</v>
      </c>
      <c r="D376" s="16" t="str">
        <f>_xlfn.IFNA(VLOOKUP(A376,Übersetzung!$B:$C,2,FALSE),"")</f>
        <v/>
      </c>
      <c r="E376" s="6" t="str">
        <f>_xlfn.IFNA(VLOOKUP(B376,Übersetzung!$B:$C,2,FALSE),"")</f>
        <v/>
      </c>
      <c r="F376" s="7" t="str">
        <f>_xlfn.IFNA(VLOOKUP(C376,Übersetzung!$B:$C,2,FALSE),"")</f>
        <v>Participants BahnBonus progrm as of Dec 31</v>
      </c>
      <c r="G376" s="5">
        <v>8035</v>
      </c>
      <c r="H376" s="5">
        <v>6106</v>
      </c>
      <c r="I376" s="5">
        <v>5475</v>
      </c>
      <c r="J376" s="5">
        <v>5111</v>
      </c>
      <c r="K376" s="5">
        <v>4813</v>
      </c>
      <c r="L376" s="5">
        <v>4845</v>
      </c>
      <c r="M376" s="5">
        <v>3913</v>
      </c>
      <c r="N376" s="5">
        <v>3658</v>
      </c>
      <c r="O376" s="5">
        <v>3353</v>
      </c>
      <c r="P376" s="5"/>
      <c r="Q376" s="49"/>
    </row>
    <row r="377" spans="1:17" ht="13">
      <c r="A377" s="16"/>
      <c r="B377" s="8" t="s">
        <v>57</v>
      </c>
      <c r="C377" s="9"/>
      <c r="D377" s="16" t="str">
        <f>_xlfn.IFNA(VLOOKUP(A377,Übersetzung!$B:$C,2,FALSE),"")</f>
        <v/>
      </c>
      <c r="E377" s="8" t="str">
        <f>_xlfn.IFNA(VLOOKUP(B377,Übersetzung!$B:$C,2,FALSE),"")</f>
        <v>Rail freight transport</v>
      </c>
      <c r="F377" s="9" t="str">
        <f>_xlfn.IFNA(VLOOKUP(C377,Übersetzung!$B:$C,2,FALSE),"")</f>
        <v/>
      </c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47"/>
    </row>
    <row r="378" spans="1:17" ht="13">
      <c r="A378" s="16"/>
      <c r="B378" s="6"/>
      <c r="C378" s="7" t="s">
        <v>431</v>
      </c>
      <c r="D378" s="16" t="str">
        <f>_xlfn.IFNA(VLOOKUP(A378,Übersetzung!$B:$C,2,FALSE),"")</f>
        <v/>
      </c>
      <c r="E378" s="6" t="str">
        <f>_xlfn.IFNA(VLOOKUP(B378,Übersetzung!$B:$C,2,FALSE),"")</f>
        <v/>
      </c>
      <c r="F378" s="7" t="str">
        <f>_xlfn.IFNA(VLOOKUP(C378,Übersetzung!$B:$C,2,FALSE),"")</f>
        <v>Freight cars</v>
      </c>
      <c r="G378" s="5">
        <v>64888</v>
      </c>
      <c r="H378" s="5">
        <v>71177</v>
      </c>
      <c r="I378" s="5">
        <v>78661</v>
      </c>
      <c r="J378" s="5">
        <v>82974</v>
      </c>
      <c r="K378" s="5">
        <v>80517</v>
      </c>
      <c r="L378" s="5">
        <v>78167</v>
      </c>
      <c r="M378" s="5">
        <v>82685</v>
      </c>
      <c r="N378" s="5">
        <v>82895</v>
      </c>
      <c r="O378" s="5">
        <v>83386</v>
      </c>
      <c r="P378" s="5">
        <v>84827</v>
      </c>
      <c r="Q378" s="49"/>
    </row>
    <row r="379" spans="1:17" ht="13">
      <c r="A379" s="16"/>
      <c r="B379" s="6"/>
      <c r="C379" s="59" t="s">
        <v>669</v>
      </c>
      <c r="D379" s="16" t="str">
        <f>_xlfn.IFNA(VLOOKUP(A379,Übersetzung!$B:$C,2,FALSE),"")</f>
        <v/>
      </c>
      <c r="E379" s="6" t="str">
        <f>_xlfn.IFNA(VLOOKUP(B379,Übersetzung!$B:$C,2,FALSE),"")</f>
        <v/>
      </c>
      <c r="F379" s="7" t="str">
        <f>_xlfn.IFNA(VLOOKUP(C379,Übersetzung!$B:$C,2,FALSE),"")</f>
        <v>Transport capacity of freight cars (thousand t)</v>
      </c>
      <c r="G379" s="5">
        <v>3531</v>
      </c>
      <c r="H379" s="5">
        <v>3750</v>
      </c>
      <c r="I379" s="5">
        <v>4423</v>
      </c>
      <c r="J379" s="5">
        <v>5558</v>
      </c>
      <c r="K379" s="5">
        <v>5373</v>
      </c>
      <c r="L379" s="5">
        <v>5252</v>
      </c>
      <c r="M379" s="5">
        <v>5464</v>
      </c>
      <c r="N379" s="5">
        <v>5220</v>
      </c>
      <c r="O379" s="5">
        <v>5179</v>
      </c>
      <c r="P379" s="5">
        <v>5292</v>
      </c>
      <c r="Q379" s="49"/>
    </row>
    <row r="380" spans="1:17" ht="13">
      <c r="A380" s="16"/>
      <c r="B380" s="8" t="s">
        <v>435</v>
      </c>
      <c r="C380" s="9"/>
      <c r="D380" s="16" t="str">
        <f>_xlfn.IFNA(VLOOKUP(A380,Übersetzung!$B:$C,2,FALSE),"")</f>
        <v/>
      </c>
      <c r="E380" s="8" t="str">
        <f>_xlfn.IFNA(VLOOKUP(B380,Übersetzung!$B:$C,2,FALSE),"")</f>
        <v>Passenger stations</v>
      </c>
      <c r="F380" s="9" t="str">
        <f>_xlfn.IFNA(VLOOKUP(C380,Übersetzung!$B:$C,2,FALSE),"")</f>
        <v/>
      </c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47"/>
    </row>
    <row r="381" spans="1:17" ht="13">
      <c r="A381" s="16"/>
      <c r="B381" s="6"/>
      <c r="C381" s="7" t="s">
        <v>7</v>
      </c>
      <c r="D381" s="16" t="str">
        <f>_xlfn.IFNA(VLOOKUP(A381,Übersetzung!$B:$C,2,FALSE),"")</f>
        <v/>
      </c>
      <c r="E381" s="6" t="str">
        <f>_xlfn.IFNA(VLOOKUP(B381,Übersetzung!$B:$C,2,FALSE),"")</f>
        <v/>
      </c>
      <c r="F381" s="7" t="str">
        <f>_xlfn.IFNA(VLOOKUP(C381,Übersetzung!$B:$C,2,FALSE),"")</f>
        <v>DB Group</v>
      </c>
      <c r="G381" s="5">
        <v>5713</v>
      </c>
      <c r="H381" s="5">
        <v>5703</v>
      </c>
      <c r="I381" s="5">
        <v>5697</v>
      </c>
      <c r="J381" s="5">
        <v>5699</v>
      </c>
      <c r="K381" s="5">
        <v>5693</v>
      </c>
      <c r="L381" s="5">
        <v>5691</v>
      </c>
      <c r="M381" s="5">
        <v>5679</v>
      </c>
      <c r="N381" s="5">
        <v>5663</v>
      </c>
      <c r="O381" s="5">
        <v>5660</v>
      </c>
      <c r="P381" s="17">
        <v>5662</v>
      </c>
      <c r="Q381" s="49"/>
    </row>
    <row r="382" spans="1:17" ht="13">
      <c r="A382" s="16"/>
      <c r="B382" s="6"/>
      <c r="C382" s="7" t="s">
        <v>224</v>
      </c>
      <c r="D382" s="16" t="str">
        <f>_xlfn.IFNA(VLOOKUP(A382,Übersetzung!$B:$C,2,FALSE),"")</f>
        <v/>
      </c>
      <c r="E382" s="6" t="str">
        <f>_xlfn.IFNA(VLOOKUP(B382,Übersetzung!$B:$C,2,FALSE),"")</f>
        <v/>
      </c>
      <c r="F382" s="7" t="str">
        <f>_xlfn.IFNA(VLOOKUP(C382,Übersetzung!$B:$C,2,FALSE),"")</f>
        <v>DB InfraGO</v>
      </c>
      <c r="G382" s="5">
        <v>5411</v>
      </c>
      <c r="H382" s="5">
        <v>5401</v>
      </c>
      <c r="I382" s="5">
        <v>5399</v>
      </c>
      <c r="J382" s="5">
        <v>5401</v>
      </c>
      <c r="K382" s="5">
        <v>5399</v>
      </c>
      <c r="L382" s="5">
        <v>5397</v>
      </c>
      <c r="M382" s="5">
        <v>5384</v>
      </c>
      <c r="N382" s="5">
        <v>5368</v>
      </c>
      <c r="O382" s="5">
        <v>5365</v>
      </c>
      <c r="P382" s="17">
        <v>5367</v>
      </c>
      <c r="Q382" s="49"/>
    </row>
    <row r="383" spans="1:17" ht="13">
      <c r="A383" s="16"/>
      <c r="B383" s="8" t="s">
        <v>741</v>
      </c>
      <c r="C383" s="9"/>
      <c r="D383" s="16" t="str">
        <f>_xlfn.IFNA(VLOOKUP(A383,Übersetzung!$B:$C,2,FALSE),"")</f>
        <v/>
      </c>
      <c r="E383" s="8" t="str">
        <f>_xlfn.IFNA(VLOOKUP(B383,Übersetzung!$B:$C,2,FALSE),"")</f>
        <v>Traction current grid (km)</v>
      </c>
      <c r="F383" s="9" t="str">
        <f>_xlfn.IFNA(VLOOKUP(C383,Übersetzung!$B:$C,2,FALSE),"")</f>
        <v/>
      </c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47"/>
    </row>
    <row r="384" spans="1:17" ht="13">
      <c r="A384" s="16"/>
      <c r="B384" s="6"/>
      <c r="C384" s="7" t="s">
        <v>437</v>
      </c>
      <c r="D384" s="16" t="str">
        <f>_xlfn.IFNA(VLOOKUP(A384,Übersetzung!$B:$C,2,FALSE),"")</f>
        <v/>
      </c>
      <c r="E384" s="6" t="str">
        <f>_xlfn.IFNA(VLOOKUP(B384,Übersetzung!$B:$C,2,FALSE),"")</f>
        <v/>
      </c>
      <c r="F384" s="7" t="str">
        <f>_xlfn.IFNA(VLOOKUP(C384,Übersetzung!$B:$C,2,FALSE),"")</f>
        <v>Traction current grid</v>
      </c>
      <c r="G384" s="5">
        <v>7956</v>
      </c>
      <c r="H384" s="5">
        <v>7956</v>
      </c>
      <c r="I384" s="5">
        <v>7956</v>
      </c>
      <c r="J384" s="5">
        <v>7956</v>
      </c>
      <c r="K384" s="5">
        <v>7936</v>
      </c>
      <c r="L384" s="5">
        <v>7936</v>
      </c>
      <c r="M384" s="5">
        <v>7936</v>
      </c>
      <c r="N384" s="5">
        <v>7936</v>
      </c>
      <c r="O384" s="5">
        <v>7936</v>
      </c>
      <c r="P384" s="5">
        <v>7912</v>
      </c>
      <c r="Q384" s="49"/>
    </row>
    <row r="385" spans="1:17" ht="13">
      <c r="A385" s="16"/>
      <c r="B385" s="8" t="s">
        <v>439</v>
      </c>
      <c r="C385" s="9"/>
      <c r="D385" s="16" t="str">
        <f>_xlfn.IFNA(VLOOKUP(A385,Übersetzung!$B:$C,2,FALSE),"")</f>
        <v/>
      </c>
      <c r="E385" s="8" t="str">
        <f>_xlfn.IFNA(VLOOKUP(B385,Übersetzung!$B:$C,2,FALSE),"")</f>
        <v>Traction current grid (km)</v>
      </c>
      <c r="F385" s="9" t="str">
        <f>_xlfn.IFNA(VLOOKUP(C385,Übersetzung!$B:$C,2,FALSE),"")</f>
        <v/>
      </c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47"/>
    </row>
    <row r="386" spans="1:17" ht="13">
      <c r="A386" s="16"/>
      <c r="B386" s="6"/>
      <c r="C386" s="7" t="s">
        <v>7</v>
      </c>
      <c r="D386" s="16" t="str">
        <f>_xlfn.IFNA(VLOOKUP(A386,Übersetzung!$B:$C,2,FALSE),"")</f>
        <v/>
      </c>
      <c r="E386" s="6" t="str">
        <f>_xlfn.IFNA(VLOOKUP(B386,Übersetzung!$B:$C,2,FALSE),"")</f>
        <v/>
      </c>
      <c r="F386" s="7" t="str">
        <f>_xlfn.IFNA(VLOOKUP(C386,Übersetzung!$B:$C,2,FALSE),"")</f>
        <v>DB Group</v>
      </c>
      <c r="G386" s="5">
        <v>33502</v>
      </c>
      <c r="H386" s="5">
        <v>33478</v>
      </c>
      <c r="I386" s="5">
        <v>33464</v>
      </c>
      <c r="J386" s="5">
        <v>33469</v>
      </c>
      <c r="K386" s="5">
        <v>33401</v>
      </c>
      <c r="L386" s="5">
        <v>33399</v>
      </c>
      <c r="M386" s="5">
        <v>33423</v>
      </c>
      <c r="N386" s="5">
        <v>33440</v>
      </c>
      <c r="O386" s="5">
        <v>33488</v>
      </c>
      <c r="P386" s="5">
        <v>33380</v>
      </c>
      <c r="Q386" s="49"/>
    </row>
    <row r="387" spans="1:17" ht="13">
      <c r="A387" s="16"/>
      <c r="B387" s="6"/>
      <c r="C387" s="7" t="s">
        <v>224</v>
      </c>
      <c r="D387" s="16" t="str">
        <f>_xlfn.IFNA(VLOOKUP(A387,Übersetzung!$B:$C,2,FALSE),"")</f>
        <v/>
      </c>
      <c r="E387" s="6" t="str">
        <f>_xlfn.IFNA(VLOOKUP(B387,Übersetzung!$B:$C,2,FALSE),"")</f>
        <v/>
      </c>
      <c r="F387" s="7" t="str">
        <f>_xlfn.IFNA(VLOOKUP(C387,Übersetzung!$B:$C,2,FALSE),"")</f>
        <v>DB InfraGO</v>
      </c>
      <c r="G387" s="5">
        <v>33389</v>
      </c>
      <c r="H387" s="5">
        <v>33365</v>
      </c>
      <c r="I387" s="5">
        <v>33351</v>
      </c>
      <c r="J387" s="5">
        <v>33356</v>
      </c>
      <c r="K387" s="5">
        <v>33288</v>
      </c>
      <c r="L387" s="5">
        <v>33286</v>
      </c>
      <c r="M387" s="5">
        <v>33291</v>
      </c>
      <c r="N387" s="5">
        <v>33299</v>
      </c>
      <c r="O387" s="5">
        <v>33348</v>
      </c>
      <c r="P387" s="5">
        <v>33241</v>
      </c>
      <c r="Q387" s="49"/>
    </row>
    <row r="388" spans="1:17" ht="13">
      <c r="A388" s="16"/>
      <c r="B388" s="8" t="s">
        <v>441</v>
      </c>
      <c r="C388" s="9"/>
      <c r="D388" s="16" t="str">
        <f>_xlfn.IFNA(VLOOKUP(A388,Übersetzung!$B:$C,2,FALSE),"")</f>
        <v/>
      </c>
      <c r="E388" s="8" t="str">
        <f>_xlfn.IFNA(VLOOKUP(B388,Übersetzung!$B:$C,2,FALSE),"")</f>
        <v>Switches and crossings</v>
      </c>
      <c r="F388" s="9" t="str">
        <f>_xlfn.IFNA(VLOOKUP(C388,Übersetzung!$B:$C,2,FALSE),"")</f>
        <v/>
      </c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47"/>
    </row>
    <row r="389" spans="1:17" ht="13">
      <c r="A389" s="16"/>
      <c r="B389" s="6"/>
      <c r="C389" s="7" t="s">
        <v>441</v>
      </c>
      <c r="D389" s="16" t="str">
        <f>_xlfn.IFNA(VLOOKUP(A389,Übersetzung!$B:$C,2,FALSE),"")</f>
        <v/>
      </c>
      <c r="E389" s="6" t="str">
        <f>_xlfn.IFNA(VLOOKUP(B389,Übersetzung!$B:$C,2,FALSE),"")</f>
        <v/>
      </c>
      <c r="F389" s="7" t="str">
        <f>_xlfn.IFNA(VLOOKUP(C389,Übersetzung!$B:$C,2,FALSE),"")</f>
        <v>Switches and crossings</v>
      </c>
      <c r="G389" s="5">
        <v>64718</v>
      </c>
      <c r="H389" s="5">
        <v>64772</v>
      </c>
      <c r="I389" s="5">
        <v>64797</v>
      </c>
      <c r="J389" s="5">
        <v>65085</v>
      </c>
      <c r="K389" s="5">
        <v>65550</v>
      </c>
      <c r="L389" s="5">
        <v>65732</v>
      </c>
      <c r="M389" s="5">
        <v>66071</v>
      </c>
      <c r="N389" s="5">
        <v>66280</v>
      </c>
      <c r="O389" s="5">
        <v>66591</v>
      </c>
      <c r="P389" s="5">
        <v>66935</v>
      </c>
      <c r="Q389" s="49"/>
    </row>
    <row r="390" spans="1:17" ht="13">
      <c r="A390" s="16"/>
      <c r="B390" s="8" t="s">
        <v>443</v>
      </c>
      <c r="C390" s="9"/>
      <c r="D390" s="16" t="str">
        <f>_xlfn.IFNA(VLOOKUP(A390,Übersetzung!$B:$C,2,FALSE),"")</f>
        <v/>
      </c>
      <c r="E390" s="8" t="str">
        <f>_xlfn.IFNA(VLOOKUP(B390,Übersetzung!$B:$C,2,FALSE),"")</f>
        <v>Interlockings</v>
      </c>
      <c r="F390" s="9" t="str">
        <f>_xlfn.IFNA(VLOOKUP(C390,Übersetzung!$B:$C,2,FALSE),"")</f>
        <v/>
      </c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47"/>
    </row>
    <row r="391" spans="1:17" ht="13">
      <c r="A391" s="16"/>
      <c r="B391" s="6"/>
      <c r="C391" s="7" t="s">
        <v>445</v>
      </c>
      <c r="D391" s="16" t="str">
        <f>_xlfn.IFNA(VLOOKUP(A391,Übersetzung!$B:$C,2,FALSE),"")</f>
        <v/>
      </c>
      <c r="E391" s="6" t="str">
        <f>_xlfn.IFNA(VLOOKUP(B391,Übersetzung!$B:$C,2,FALSE),"")</f>
        <v/>
      </c>
      <c r="F391" s="7" t="str">
        <f>_xlfn.IFNA(VLOOKUP(C391,Übersetzung!$B:$C,2,FALSE),"")</f>
        <v>Controlling signaling systems</v>
      </c>
      <c r="G391" s="5">
        <v>3864</v>
      </c>
      <c r="H391" s="5">
        <v>3836</v>
      </c>
      <c r="I391" s="5">
        <v>3838</v>
      </c>
      <c r="J391" s="5">
        <v>3854</v>
      </c>
      <c r="K391" s="5">
        <v>3847</v>
      </c>
      <c r="L391" s="5">
        <v>3851</v>
      </c>
      <c r="M391" s="68" t="s">
        <v>760</v>
      </c>
      <c r="N391" s="68" t="s">
        <v>760</v>
      </c>
      <c r="O391" s="68" t="s">
        <v>760</v>
      </c>
      <c r="P391" s="68" t="s">
        <v>760</v>
      </c>
      <c r="Q391" s="49"/>
    </row>
    <row r="392" spans="1:17" ht="13">
      <c r="A392" s="16"/>
      <c r="B392" s="8" t="s">
        <v>447</v>
      </c>
      <c r="C392" s="9"/>
      <c r="D392" s="16" t="str">
        <f>_xlfn.IFNA(VLOOKUP(A392,Übersetzung!$B:$C,2,FALSE),"")</f>
        <v/>
      </c>
      <c r="E392" s="8" t="str">
        <f>_xlfn.IFNA(VLOOKUP(B392,Übersetzung!$B:$C,2,FALSE),"")</f>
        <v>Noise protection walls (km)</v>
      </c>
      <c r="F392" s="9" t="str">
        <f>_xlfn.IFNA(VLOOKUP(C392,Übersetzung!$B:$C,2,FALSE),"")</f>
        <v/>
      </c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47"/>
    </row>
    <row r="393" spans="1:17" ht="13">
      <c r="A393" s="16"/>
      <c r="B393" s="6"/>
      <c r="C393" s="7" t="s">
        <v>447</v>
      </c>
      <c r="D393" s="16" t="str">
        <f>_xlfn.IFNA(VLOOKUP(A393,Übersetzung!$B:$C,2,FALSE),"")</f>
        <v/>
      </c>
      <c r="E393" s="6" t="str">
        <f>_xlfn.IFNA(VLOOKUP(B393,Übersetzung!$B:$C,2,FALSE),"")</f>
        <v/>
      </c>
      <c r="F393" s="7" t="str">
        <f>_xlfn.IFNA(VLOOKUP(C393,Übersetzung!$B:$C,2,FALSE),"")</f>
        <v>Noise protection walls (km)</v>
      </c>
      <c r="G393" s="5">
        <v>2275</v>
      </c>
      <c r="H393" s="5">
        <v>2014</v>
      </c>
      <c r="I393" s="5">
        <v>1944</v>
      </c>
      <c r="J393" s="5">
        <v>1870</v>
      </c>
      <c r="K393" s="5">
        <v>1995</v>
      </c>
      <c r="L393" s="5">
        <v>1921</v>
      </c>
      <c r="M393" s="5">
        <v>1827</v>
      </c>
      <c r="N393" s="5">
        <v>1771</v>
      </c>
      <c r="O393" s="5">
        <v>1747</v>
      </c>
      <c r="P393" s="5">
        <v>1631</v>
      </c>
      <c r="Q393" s="49"/>
    </row>
    <row r="394" spans="1:17" ht="13">
      <c r="A394" s="16"/>
      <c r="B394" s="8" t="s">
        <v>449</v>
      </c>
      <c r="C394" s="9"/>
      <c r="D394" s="16" t="str">
        <f>_xlfn.IFNA(VLOOKUP(A394,Übersetzung!$B:$C,2,FALSE),"")</f>
        <v/>
      </c>
      <c r="E394" s="8" t="str">
        <f>_xlfn.IFNA(VLOOKUP(B394,Übersetzung!$B:$C,2,FALSE),"")</f>
        <v>Tunnels</v>
      </c>
      <c r="F394" s="9" t="str">
        <f>_xlfn.IFNA(VLOOKUP(C394,Übersetzung!$B:$C,2,FALSE),"")</f>
        <v/>
      </c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47"/>
    </row>
    <row r="395" spans="1:17" ht="13">
      <c r="A395" s="16"/>
      <c r="B395" s="6"/>
      <c r="C395" s="7" t="s">
        <v>449</v>
      </c>
      <c r="D395" s="16" t="str">
        <f>_xlfn.IFNA(VLOOKUP(A395,Übersetzung!$B:$C,2,FALSE),"")</f>
        <v/>
      </c>
      <c r="E395" s="6" t="str">
        <f>_xlfn.IFNA(VLOOKUP(B395,Übersetzung!$B:$C,2,FALSE),"")</f>
        <v/>
      </c>
      <c r="F395" s="7" t="str">
        <f>_xlfn.IFNA(VLOOKUP(C395,Übersetzung!$B:$C,2,FALSE),"")</f>
        <v>Tunnels</v>
      </c>
      <c r="G395" s="9">
        <v>762</v>
      </c>
      <c r="H395" s="9">
        <v>761</v>
      </c>
      <c r="I395" s="9">
        <v>761</v>
      </c>
      <c r="J395" s="9">
        <v>760</v>
      </c>
      <c r="K395" s="9">
        <v>745</v>
      </c>
      <c r="L395" s="9">
        <v>747</v>
      </c>
      <c r="M395" s="9">
        <v>745</v>
      </c>
      <c r="N395" s="9">
        <v>739</v>
      </c>
      <c r="O395" s="9">
        <v>741</v>
      </c>
      <c r="P395" s="9">
        <v>708</v>
      </c>
      <c r="Q395" s="47"/>
    </row>
    <row r="396" spans="1:17" ht="13">
      <c r="A396" s="16"/>
      <c r="B396" s="8" t="s">
        <v>451</v>
      </c>
      <c r="C396" s="9"/>
      <c r="D396" s="16" t="str">
        <f>_xlfn.IFNA(VLOOKUP(A396,Übersetzung!$B:$C,2,FALSE),"")</f>
        <v/>
      </c>
      <c r="E396" s="8" t="str">
        <f>_xlfn.IFNA(VLOOKUP(B396,Übersetzung!$B:$C,2,FALSE),"")</f>
        <v>Railway bridges</v>
      </c>
      <c r="F396" s="9" t="str">
        <f>_xlfn.IFNA(VLOOKUP(C396,Übersetzung!$B:$C,2,FALSE),"")</f>
        <v/>
      </c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47"/>
    </row>
    <row r="397" spans="1:17" ht="13.5" thickBot="1">
      <c r="A397" s="16"/>
      <c r="B397" s="6"/>
      <c r="C397" s="7" t="s">
        <v>451</v>
      </c>
      <c r="D397" s="16" t="str">
        <f>_xlfn.IFNA(VLOOKUP(A397,Übersetzung!$B:$C,2,FALSE),"")</f>
        <v/>
      </c>
      <c r="E397" s="6" t="str">
        <f>_xlfn.IFNA(VLOOKUP(B397,Übersetzung!$B:$C,2,FALSE),"")</f>
        <v/>
      </c>
      <c r="F397" s="7" t="str">
        <f>_xlfn.IFNA(VLOOKUP(C397,Übersetzung!$B:$C,2,FALSE),"")</f>
        <v>Railway bridges</v>
      </c>
      <c r="G397" s="5">
        <v>25266</v>
      </c>
      <c r="H397" s="5">
        <v>25243</v>
      </c>
      <c r="I397" s="5">
        <v>25216</v>
      </c>
      <c r="J397" s="5">
        <v>25210</v>
      </c>
      <c r="K397" s="5">
        <v>25180</v>
      </c>
      <c r="L397" s="5">
        <v>25164</v>
      </c>
      <c r="M397" s="5">
        <v>25149</v>
      </c>
      <c r="N397" s="5">
        <v>25147</v>
      </c>
      <c r="O397" s="5">
        <v>25156</v>
      </c>
      <c r="P397" s="5">
        <v>25139</v>
      </c>
      <c r="Q397" s="49"/>
    </row>
    <row r="398" spans="1:17" s="44" customFormat="1" ht="13">
      <c r="A398" s="1" t="s">
        <v>453</v>
      </c>
      <c r="B398" s="2"/>
      <c r="C398" s="2"/>
      <c r="D398" s="1" t="str">
        <f>_xlfn.IFNA(VLOOKUP(A398,Übersetzung!$B:$C,2,FALSE),"")</f>
        <v>Rolling stock DB Long-Distance</v>
      </c>
      <c r="E398" s="2" t="str">
        <f>_xlfn.IFNA(VLOOKUP(B398,Übersetzung!$B:$C,2,FALSE),"")</f>
        <v/>
      </c>
      <c r="F398" s="2" t="str">
        <f>_xlfn.IFNA(VLOOKUP(C398,Übersetzung!$B:$C,2,FALSE),"")</f>
        <v/>
      </c>
      <c r="G398" s="2">
        <v>2025</v>
      </c>
      <c r="H398" s="2">
        <v>2024</v>
      </c>
      <c r="I398" s="3">
        <v>2023</v>
      </c>
      <c r="J398" s="3">
        <v>2022</v>
      </c>
      <c r="K398" s="3">
        <v>2021</v>
      </c>
      <c r="L398" s="3">
        <v>2020</v>
      </c>
      <c r="M398" s="3">
        <v>2019</v>
      </c>
      <c r="N398" s="3">
        <v>2018</v>
      </c>
      <c r="O398" s="3">
        <v>2017</v>
      </c>
      <c r="P398" s="3">
        <v>2016</v>
      </c>
      <c r="Q398" s="48" t="s">
        <v>759</v>
      </c>
    </row>
    <row r="399" spans="1:17" ht="13">
      <c r="A399" s="16"/>
      <c r="B399" s="59" t="s">
        <v>396</v>
      </c>
      <c r="C399" s="60"/>
      <c r="D399" s="16" t="str">
        <f>_xlfn.IFNA(VLOOKUP(A399,Übersetzung!$B:$C,2,FALSE),"")</f>
        <v/>
      </c>
      <c r="E399" s="59" t="str">
        <f>_xlfn.IFNA(VLOOKUP(B399,Übersetzung!$B:$C,2,FALSE),"")</f>
        <v>Locomotives</v>
      </c>
      <c r="F399" s="60" t="str">
        <f>_xlfn.IFNA(VLOOKUP(C399,Übersetzung!$B:$C,2,FALSE),"")</f>
        <v/>
      </c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2"/>
    </row>
    <row r="400" spans="1:17" ht="13">
      <c r="A400" s="16"/>
      <c r="B400" s="59"/>
      <c r="C400" s="60" t="s">
        <v>455</v>
      </c>
      <c r="D400" s="16" t="str">
        <f>_xlfn.IFNA(VLOOKUP(A400,Übersetzung!$B:$C,2,FALSE),"")</f>
        <v/>
      </c>
      <c r="E400" s="59" t="str">
        <f>_xlfn.IFNA(VLOOKUP(B400,Übersetzung!$B:$C,2,FALSE),"")</f>
        <v/>
      </c>
      <c r="F400" s="60" t="str">
        <f>_xlfn.IFNA(VLOOKUP(C400,Übersetzung!$B:$C,2,FALSE),"")</f>
        <v>Locomotives (total)</v>
      </c>
      <c r="G400" s="61">
        <v>153</v>
      </c>
      <c r="H400" s="61">
        <v>159</v>
      </c>
      <c r="I400" s="61">
        <v>169</v>
      </c>
      <c r="J400" s="61">
        <v>202</v>
      </c>
      <c r="K400" s="61">
        <v>210</v>
      </c>
      <c r="L400" s="61">
        <v>225</v>
      </c>
      <c r="M400" s="61">
        <v>243</v>
      </c>
      <c r="N400" s="61">
        <v>243</v>
      </c>
      <c r="O400" s="61">
        <v>249</v>
      </c>
      <c r="P400" s="61">
        <v>257</v>
      </c>
      <c r="Q400" s="62"/>
    </row>
    <row r="401" spans="1:17" ht="13">
      <c r="A401" s="16"/>
      <c r="B401" s="59"/>
      <c r="C401" s="60" t="s">
        <v>457</v>
      </c>
      <c r="D401" s="16" t="str">
        <f>_xlfn.IFNA(VLOOKUP(A401,Übersetzung!$B:$C,2,FALSE),"")</f>
        <v/>
      </c>
      <c r="E401" s="59" t="str">
        <f>_xlfn.IFNA(VLOOKUP(B401,Übersetzung!$B:$C,2,FALSE),"")</f>
        <v/>
      </c>
      <c r="F401" s="60" t="str">
        <f>_xlfn.IFNA(VLOOKUP(C401,Übersetzung!$B:$C,2,FALSE),"")</f>
        <v>Electric locomotives (total)</v>
      </c>
      <c r="G401" s="61">
        <v>123</v>
      </c>
      <c r="H401" s="61">
        <v>128</v>
      </c>
      <c r="I401" s="61">
        <v>140</v>
      </c>
      <c r="J401" s="61">
        <v>172</v>
      </c>
      <c r="K401" s="61">
        <v>180</v>
      </c>
      <c r="L401" s="61">
        <v>195</v>
      </c>
      <c r="M401" s="61">
        <v>214</v>
      </c>
      <c r="N401" s="61">
        <v>214</v>
      </c>
      <c r="O401" s="61">
        <v>219</v>
      </c>
      <c r="P401" s="61">
        <v>227</v>
      </c>
      <c r="Q401" s="62"/>
    </row>
    <row r="402" spans="1:17" ht="13">
      <c r="A402" s="16"/>
      <c r="B402" s="59"/>
      <c r="C402" s="60" t="s">
        <v>459</v>
      </c>
      <c r="D402" s="16" t="str">
        <f>_xlfn.IFNA(VLOOKUP(A402,Übersetzung!$B:$C,2,FALSE),"")</f>
        <v/>
      </c>
      <c r="E402" s="59" t="str">
        <f>_xlfn.IFNA(VLOOKUP(B402,Übersetzung!$B:$C,2,FALSE),"")</f>
        <v/>
      </c>
      <c r="F402" s="60" t="str">
        <f>_xlfn.IFNA(VLOOKUP(C402,Übersetzung!$B:$C,2,FALSE),"")</f>
        <v>Electric locomotives (leased)</v>
      </c>
      <c r="G402" s="61">
        <v>5</v>
      </c>
      <c r="H402" s="61">
        <v>5</v>
      </c>
      <c r="I402" s="63" t="s">
        <v>760</v>
      </c>
      <c r="J402" s="63" t="s">
        <v>760</v>
      </c>
      <c r="K402" s="63" t="s">
        <v>760</v>
      </c>
      <c r="L402" s="63" t="s">
        <v>760</v>
      </c>
      <c r="M402" s="63" t="s">
        <v>760</v>
      </c>
      <c r="N402" s="63" t="s">
        <v>760</v>
      </c>
      <c r="O402" s="63" t="s">
        <v>760</v>
      </c>
      <c r="P402" s="63" t="s">
        <v>760</v>
      </c>
      <c r="Q402" s="62"/>
    </row>
    <row r="403" spans="1:17" ht="13">
      <c r="A403" s="16"/>
      <c r="B403" s="59"/>
      <c r="C403" s="60" t="s">
        <v>461</v>
      </c>
      <c r="D403" s="16" t="str">
        <f>_xlfn.IFNA(VLOOKUP(A403,Übersetzung!$B:$C,2,FALSE),"")</f>
        <v/>
      </c>
      <c r="E403" s="59" t="str">
        <f>_xlfn.IFNA(VLOOKUP(B403,Übersetzung!$B:$C,2,FALSE),"")</f>
        <v/>
      </c>
      <c r="F403" s="60" t="str">
        <f>_xlfn.IFNA(VLOOKUP(C403,Übersetzung!$B:$C,2,FALSE),"")</f>
        <v>Diesel locomotives (total)</v>
      </c>
      <c r="G403" s="61">
        <v>30</v>
      </c>
      <c r="H403" s="61">
        <v>31</v>
      </c>
      <c r="I403" s="61">
        <v>29</v>
      </c>
      <c r="J403" s="61">
        <v>30</v>
      </c>
      <c r="K403" s="61">
        <v>30</v>
      </c>
      <c r="L403" s="61">
        <v>30</v>
      </c>
      <c r="M403" s="61">
        <v>29</v>
      </c>
      <c r="N403" s="61">
        <v>29</v>
      </c>
      <c r="O403" s="61">
        <v>30</v>
      </c>
      <c r="P403" s="61">
        <v>30</v>
      </c>
      <c r="Q403" s="62"/>
    </row>
    <row r="404" spans="1:17" ht="13">
      <c r="A404" s="16"/>
      <c r="B404" s="59"/>
      <c r="C404" s="60" t="s">
        <v>463</v>
      </c>
      <c r="D404" s="16" t="str">
        <f>_xlfn.IFNA(VLOOKUP(A404,Übersetzung!$B:$C,2,FALSE),"")</f>
        <v/>
      </c>
      <c r="E404" s="59" t="str">
        <f>_xlfn.IFNA(VLOOKUP(B404,Übersetzung!$B:$C,2,FALSE),"")</f>
        <v/>
      </c>
      <c r="F404" s="60" t="str">
        <f>_xlfn.IFNA(VLOOKUP(C404,Übersetzung!$B:$C,2,FALSE),"")</f>
        <v>Diesel locomotives (leased)</v>
      </c>
      <c r="G404" s="61">
        <v>4</v>
      </c>
      <c r="H404" s="61">
        <v>3</v>
      </c>
      <c r="I404" s="63" t="s">
        <v>760</v>
      </c>
      <c r="J404" s="63" t="s">
        <v>760</v>
      </c>
      <c r="K404" s="63" t="s">
        <v>760</v>
      </c>
      <c r="L404" s="63" t="s">
        <v>760</v>
      </c>
      <c r="M404" s="63" t="s">
        <v>760</v>
      </c>
      <c r="N404" s="63" t="s">
        <v>760</v>
      </c>
      <c r="O404" s="63" t="s">
        <v>760</v>
      </c>
      <c r="P404" s="63" t="s">
        <v>760</v>
      </c>
      <c r="Q404" s="62"/>
    </row>
    <row r="405" spans="1:17" ht="13">
      <c r="A405" s="16"/>
      <c r="B405" s="59" t="s">
        <v>398</v>
      </c>
      <c r="C405" s="60"/>
      <c r="D405" s="16" t="str">
        <f>_xlfn.IFNA(VLOOKUP(A405,Übersetzung!$B:$C,2,FALSE),"")</f>
        <v/>
      </c>
      <c r="E405" s="59" t="str">
        <f>_xlfn.IFNA(VLOOKUP(B405,Übersetzung!$B:$C,2,FALSE),"")</f>
        <v>Coaches</v>
      </c>
      <c r="F405" s="60" t="str">
        <f>_xlfn.IFNA(VLOOKUP(C405,Übersetzung!$B:$C,2,FALSE),"")</f>
        <v/>
      </c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2"/>
    </row>
    <row r="406" spans="1:17" ht="13">
      <c r="A406" s="16"/>
      <c r="B406" s="59"/>
      <c r="C406" s="60" t="s">
        <v>465</v>
      </c>
      <c r="D406" s="16" t="str">
        <f>_xlfn.IFNA(VLOOKUP(A406,Übersetzung!$B:$C,2,FALSE),"")</f>
        <v/>
      </c>
      <c r="E406" s="59" t="str">
        <f>_xlfn.IFNA(VLOOKUP(B406,Übersetzung!$B:$C,2,FALSE),"")</f>
        <v/>
      </c>
      <c r="F406" s="60" t="str">
        <f>_xlfn.IFNA(VLOOKUP(C406,Übersetzung!$B:$C,2,FALSE),"")</f>
        <v>Passenger cars (total)</v>
      </c>
      <c r="G406" s="61">
        <v>650</v>
      </c>
      <c r="H406" s="61">
        <v>735</v>
      </c>
      <c r="I406" s="61">
        <v>971</v>
      </c>
      <c r="J406" s="61">
        <v>1095</v>
      </c>
      <c r="K406" s="61">
        <v>1174</v>
      </c>
      <c r="L406" s="61">
        <v>1307</v>
      </c>
      <c r="M406" s="61">
        <v>1449</v>
      </c>
      <c r="N406" s="61">
        <v>1481</v>
      </c>
      <c r="O406" s="61">
        <v>1481</v>
      </c>
      <c r="P406" s="61">
        <v>1634</v>
      </c>
      <c r="Q406" s="62"/>
    </row>
    <row r="407" spans="1:17" ht="13">
      <c r="A407" s="16"/>
      <c r="B407" s="59"/>
      <c r="C407" s="60" t="s">
        <v>467</v>
      </c>
      <c r="D407" s="16" t="str">
        <f>_xlfn.IFNA(VLOOKUP(A407,Übersetzung!$B:$C,2,FALSE),"")</f>
        <v/>
      </c>
      <c r="E407" s="59" t="str">
        <f>_xlfn.IFNA(VLOOKUP(B407,Übersetzung!$B:$C,2,FALSE),"")</f>
        <v/>
      </c>
      <c r="F407" s="60" t="str">
        <f>_xlfn.IFNA(VLOOKUP(C407,Übersetzung!$B:$C,2,FALSE),"")</f>
        <v>Intercity/EC (including restaurant cars) (total)</v>
      </c>
      <c r="G407" s="61">
        <v>310</v>
      </c>
      <c r="H407" s="61">
        <v>405</v>
      </c>
      <c r="I407" s="61">
        <v>666</v>
      </c>
      <c r="J407" s="61">
        <v>825</v>
      </c>
      <c r="K407" s="61">
        <v>904</v>
      </c>
      <c r="L407" s="61">
        <v>1037</v>
      </c>
      <c r="M407" s="61">
        <v>1229</v>
      </c>
      <c r="N407" s="61">
        <v>1281</v>
      </c>
      <c r="O407" s="61">
        <v>1346</v>
      </c>
      <c r="P407" s="61">
        <v>1509</v>
      </c>
      <c r="Q407" s="62"/>
    </row>
    <row r="408" spans="1:17" ht="13">
      <c r="A408" s="16"/>
      <c r="B408" s="59"/>
      <c r="C408" s="60" t="s">
        <v>469</v>
      </c>
      <c r="D408" s="16" t="str">
        <f>_xlfn.IFNA(VLOOKUP(A408,Übersetzung!$B:$C,2,FALSE),"")</f>
        <v/>
      </c>
      <c r="E408" s="59" t="str">
        <f>_xlfn.IFNA(VLOOKUP(B408,Übersetzung!$B:$C,2,FALSE),"")</f>
        <v/>
      </c>
      <c r="F408" s="60" t="str">
        <f>_xlfn.IFNA(VLOOKUP(C408,Übersetzung!$B:$C,2,FALSE),"")</f>
        <v>Intercity/EC (including restaurant cars) (largely accessible)</v>
      </c>
      <c r="G408" s="61">
        <v>55</v>
      </c>
      <c r="H408" s="61">
        <v>90</v>
      </c>
      <c r="I408" s="61">
        <v>174</v>
      </c>
      <c r="J408" s="63" t="s">
        <v>760</v>
      </c>
      <c r="K408" s="63" t="s">
        <v>760</v>
      </c>
      <c r="L408" s="63" t="s">
        <v>760</v>
      </c>
      <c r="M408" s="63" t="s">
        <v>760</v>
      </c>
      <c r="N408" s="63" t="s">
        <v>760</v>
      </c>
      <c r="O408" s="63" t="s">
        <v>760</v>
      </c>
      <c r="P408" s="63" t="s">
        <v>760</v>
      </c>
      <c r="Q408" s="62"/>
    </row>
    <row r="409" spans="1:17" ht="13">
      <c r="A409" s="16"/>
      <c r="B409" s="59"/>
      <c r="C409" s="60" t="s">
        <v>471</v>
      </c>
      <c r="D409" s="16" t="str">
        <f>_xlfn.IFNA(VLOOKUP(A409,Übersetzung!$B:$C,2,FALSE),"")</f>
        <v/>
      </c>
      <c r="E409" s="59" t="str">
        <f>_xlfn.IFNA(VLOOKUP(B409,Übersetzung!$B:$C,2,FALSE),"")</f>
        <v/>
      </c>
      <c r="F409" s="60" t="str">
        <f>_xlfn.IFNA(VLOOKUP(C409,Übersetzung!$B:$C,2,FALSE),"")</f>
        <v>Intercity/EC (including restaurant cars) (partially accessible)</v>
      </c>
      <c r="G409" s="61">
        <v>231</v>
      </c>
      <c r="H409" s="61">
        <v>288</v>
      </c>
      <c r="I409" s="61">
        <v>442</v>
      </c>
      <c r="J409" s="63" t="s">
        <v>760</v>
      </c>
      <c r="K409" s="63" t="s">
        <v>760</v>
      </c>
      <c r="L409" s="63" t="s">
        <v>760</v>
      </c>
      <c r="M409" s="63" t="s">
        <v>760</v>
      </c>
      <c r="N409" s="63" t="s">
        <v>760</v>
      </c>
      <c r="O409" s="63" t="s">
        <v>760</v>
      </c>
      <c r="P409" s="63" t="s">
        <v>760</v>
      </c>
      <c r="Q409" s="62"/>
    </row>
    <row r="410" spans="1:17" ht="13">
      <c r="A410" s="16"/>
      <c r="B410" s="59"/>
      <c r="C410" s="60" t="s">
        <v>473</v>
      </c>
      <c r="D410" s="16" t="str">
        <f>_xlfn.IFNA(VLOOKUP(A410,Übersetzung!$B:$C,2,FALSE),"")</f>
        <v/>
      </c>
      <c r="E410" s="59" t="str">
        <f>_xlfn.IFNA(VLOOKUP(B410,Übersetzung!$B:$C,2,FALSE),"")</f>
        <v/>
      </c>
      <c r="F410" s="60" t="str">
        <f>_xlfn.IFNA(VLOOKUP(C410,Übersetzung!$B:$C,2,FALSE),"")</f>
        <v>Double-deck cars (Intercity 2) (total)</v>
      </c>
      <c r="G410" s="61">
        <v>340</v>
      </c>
      <c r="H410" s="61">
        <v>330</v>
      </c>
      <c r="I410" s="61">
        <v>305</v>
      </c>
      <c r="J410" s="61">
        <v>270</v>
      </c>
      <c r="K410" s="61">
        <v>270</v>
      </c>
      <c r="L410" s="61">
        <v>270</v>
      </c>
      <c r="M410" s="61">
        <v>220</v>
      </c>
      <c r="N410" s="61">
        <v>200</v>
      </c>
      <c r="O410" s="61">
        <v>135</v>
      </c>
      <c r="P410" s="61">
        <v>125</v>
      </c>
      <c r="Q410" s="62"/>
    </row>
    <row r="411" spans="1:17" ht="13">
      <c r="A411" s="16"/>
      <c r="B411" s="59"/>
      <c r="C411" s="60" t="s">
        <v>475</v>
      </c>
      <c r="D411" s="16" t="str">
        <f>_xlfn.IFNA(VLOOKUP(A411,Übersetzung!$B:$C,2,FALSE),"")</f>
        <v/>
      </c>
      <c r="E411" s="59" t="str">
        <f>_xlfn.IFNA(VLOOKUP(B411,Übersetzung!$B:$C,2,FALSE),"")</f>
        <v/>
      </c>
      <c r="F411" s="60" t="str">
        <f>_xlfn.IFNA(VLOOKUP(C411,Übersetzung!$B:$C,2,FALSE),"")</f>
        <v>Double-deck cars (Intercity 2) (accessible)</v>
      </c>
      <c r="G411" s="61">
        <v>340</v>
      </c>
      <c r="H411" s="61">
        <v>330</v>
      </c>
      <c r="I411" s="61">
        <v>305</v>
      </c>
      <c r="J411" s="63" t="s">
        <v>760</v>
      </c>
      <c r="K411" s="63" t="s">
        <v>760</v>
      </c>
      <c r="L411" s="63" t="s">
        <v>760</v>
      </c>
      <c r="M411" s="63" t="s">
        <v>760</v>
      </c>
      <c r="N411" s="63" t="s">
        <v>760</v>
      </c>
      <c r="O411" s="63" t="s">
        <v>760</v>
      </c>
      <c r="P411" s="63" t="s">
        <v>760</v>
      </c>
      <c r="Q411" s="62"/>
    </row>
    <row r="412" spans="1:17" ht="13">
      <c r="A412" s="16"/>
      <c r="B412" s="59" t="s">
        <v>477</v>
      </c>
      <c r="C412" s="60"/>
      <c r="D412" s="16" t="str">
        <f>_xlfn.IFNA(VLOOKUP(A412,Übersetzung!$B:$C,2,FALSE),"")</f>
        <v/>
      </c>
      <c r="E412" s="59" t="str">
        <f>_xlfn.IFNA(VLOOKUP(B412,Übersetzung!$B:$C,2,FALSE),"")</f>
        <v>Intercity 2/Kiss</v>
      </c>
      <c r="F412" s="60" t="str">
        <f>_xlfn.IFNA(VLOOKUP(C412,Übersetzung!$B:$C,2,FALSE),"")</f>
        <v/>
      </c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2"/>
    </row>
    <row r="413" spans="1:17" ht="13">
      <c r="A413" s="16"/>
      <c r="B413" s="59"/>
      <c r="C413" s="60" t="s">
        <v>386</v>
      </c>
      <c r="D413" s="16" t="str">
        <f>_xlfn.IFNA(VLOOKUP(A413,Übersetzung!$B:$C,2,FALSE),"")</f>
        <v/>
      </c>
      <c r="E413" s="59" t="str">
        <f>_xlfn.IFNA(VLOOKUP(B413,Übersetzung!$B:$C,2,FALSE),"")</f>
        <v/>
      </c>
      <c r="F413" s="60" t="str">
        <f>_xlfn.IFNA(VLOOKUP(C413,Übersetzung!$B:$C,2,FALSE),"")</f>
        <v>Trains (total)</v>
      </c>
      <c r="G413" s="61">
        <v>5</v>
      </c>
      <c r="H413" s="61">
        <v>17</v>
      </c>
      <c r="I413" s="61">
        <v>17</v>
      </c>
      <c r="J413" s="61">
        <v>17</v>
      </c>
      <c r="K413" s="61">
        <v>17</v>
      </c>
      <c r="L413" s="61">
        <v>9</v>
      </c>
      <c r="M413" s="53" t="s">
        <v>762</v>
      </c>
      <c r="N413" s="53" t="s">
        <v>762</v>
      </c>
      <c r="O413" s="53" t="s">
        <v>762</v>
      </c>
      <c r="P413" s="53" t="s">
        <v>762</v>
      </c>
      <c r="Q413" s="62"/>
    </row>
    <row r="414" spans="1:17" ht="13">
      <c r="A414" s="16"/>
      <c r="B414" s="59"/>
      <c r="C414" s="60" t="s">
        <v>479</v>
      </c>
      <c r="D414" s="16" t="str">
        <f>_xlfn.IFNA(VLOOKUP(A414,Übersetzung!$B:$C,2,FALSE),"")</f>
        <v/>
      </c>
      <c r="E414" s="59" t="str">
        <f>_xlfn.IFNA(VLOOKUP(B414,Übersetzung!$B:$C,2,FALSE),"")</f>
        <v/>
      </c>
      <c r="F414" s="60" t="str">
        <f>_xlfn.IFNA(VLOOKUP(C414,Übersetzung!$B:$C,2,FALSE),"")</f>
        <v>Trains (accessible)</v>
      </c>
      <c r="G414" s="61">
        <v>5</v>
      </c>
      <c r="H414" s="61">
        <v>17</v>
      </c>
      <c r="I414" s="61">
        <v>17</v>
      </c>
      <c r="J414" s="63" t="s">
        <v>760</v>
      </c>
      <c r="K414" s="63" t="s">
        <v>760</v>
      </c>
      <c r="L414" s="63" t="s">
        <v>760</v>
      </c>
      <c r="M414" s="53" t="s">
        <v>762</v>
      </c>
      <c r="N414" s="53" t="s">
        <v>762</v>
      </c>
      <c r="O414" s="53" t="s">
        <v>762</v>
      </c>
      <c r="P414" s="53" t="s">
        <v>762</v>
      </c>
      <c r="Q414" s="62"/>
    </row>
    <row r="415" spans="1:17" ht="13">
      <c r="A415" s="16"/>
      <c r="B415" s="59"/>
      <c r="C415" s="60" t="s">
        <v>481</v>
      </c>
      <c r="D415" s="16" t="str">
        <f>_xlfn.IFNA(VLOOKUP(A415,Übersetzung!$B:$C,2,FALSE),"")</f>
        <v/>
      </c>
      <c r="E415" s="59" t="str">
        <f>_xlfn.IFNA(VLOOKUP(B415,Übersetzung!$B:$C,2,FALSE),"")</f>
        <v/>
      </c>
      <c r="F415" s="60" t="str">
        <f>_xlfn.IFNA(VLOOKUP(C415,Übersetzung!$B:$C,2,FALSE),"")</f>
        <v>Rail cars</v>
      </c>
      <c r="G415" s="61">
        <v>10</v>
      </c>
      <c r="H415" s="61">
        <v>34</v>
      </c>
      <c r="I415" s="61">
        <v>34</v>
      </c>
      <c r="J415" s="61">
        <v>34</v>
      </c>
      <c r="K415" s="61">
        <v>34</v>
      </c>
      <c r="L415" s="61">
        <v>18</v>
      </c>
      <c r="M415" s="53" t="s">
        <v>762</v>
      </c>
      <c r="N415" s="53" t="s">
        <v>762</v>
      </c>
      <c r="O415" s="53" t="s">
        <v>762</v>
      </c>
      <c r="P415" s="53" t="s">
        <v>762</v>
      </c>
      <c r="Q415" s="62"/>
    </row>
    <row r="416" spans="1:17" ht="13">
      <c r="A416" s="16"/>
      <c r="B416" s="59"/>
      <c r="C416" s="60" t="s">
        <v>483</v>
      </c>
      <c r="D416" s="16" t="str">
        <f>_xlfn.IFNA(VLOOKUP(A416,Übersetzung!$B:$C,2,FALSE),"")</f>
        <v/>
      </c>
      <c r="E416" s="59" t="str">
        <f>_xlfn.IFNA(VLOOKUP(B416,Übersetzung!$B:$C,2,FALSE),"")</f>
        <v/>
      </c>
      <c r="F416" s="60" t="str">
        <f>_xlfn.IFNA(VLOOKUP(C416,Übersetzung!$B:$C,2,FALSE),"")</f>
        <v>Trailer cars</v>
      </c>
      <c r="G416" s="61">
        <v>10</v>
      </c>
      <c r="H416" s="61">
        <v>50</v>
      </c>
      <c r="I416" s="61">
        <v>50</v>
      </c>
      <c r="J416" s="61">
        <v>50</v>
      </c>
      <c r="K416" s="61">
        <v>50</v>
      </c>
      <c r="L416" s="61">
        <v>18</v>
      </c>
      <c r="M416" s="53" t="s">
        <v>762</v>
      </c>
      <c r="N416" s="53" t="s">
        <v>762</v>
      </c>
      <c r="O416" s="53" t="s">
        <v>762</v>
      </c>
      <c r="P416" s="53" t="s">
        <v>762</v>
      </c>
      <c r="Q416" s="62"/>
    </row>
    <row r="417" spans="1:17" ht="13">
      <c r="A417" s="16"/>
      <c r="B417" s="8" t="s">
        <v>384</v>
      </c>
      <c r="C417" s="9"/>
      <c r="D417" s="16" t="str">
        <f>_xlfn.IFNA(VLOOKUP(A417,Übersetzung!$B:$C,2,FALSE),"")</f>
        <v/>
      </c>
      <c r="E417" s="8" t="str">
        <f>_xlfn.IFNA(VLOOKUP(B417,Übersetzung!$B:$C,2,FALSE),"")</f>
        <v>ICE fleet (trains)</v>
      </c>
      <c r="F417" s="9" t="str">
        <f>_xlfn.IFNA(VLOOKUP(C417,Übersetzung!$B:$C,2,FALSE),"")</f>
        <v/>
      </c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47"/>
    </row>
    <row r="418" spans="1:17" ht="13">
      <c r="A418" s="16"/>
      <c r="B418" s="6"/>
      <c r="C418" s="7" t="s">
        <v>386</v>
      </c>
      <c r="D418" s="16" t="str">
        <f>_xlfn.IFNA(VLOOKUP(A418,Übersetzung!$B:$C,2,FALSE),"")</f>
        <v/>
      </c>
      <c r="E418" s="6" t="str">
        <f>_xlfn.IFNA(VLOOKUP(B418,Übersetzung!$B:$C,2,FALSE),"")</f>
        <v/>
      </c>
      <c r="F418" s="7" t="str">
        <f>_xlfn.IFNA(VLOOKUP(C418,Übersetzung!$B:$C,2,FALSE),"")</f>
        <v>Trains (total)</v>
      </c>
      <c r="G418" s="9">
        <v>403</v>
      </c>
      <c r="H418" s="9">
        <v>406</v>
      </c>
      <c r="I418" s="9">
        <v>401</v>
      </c>
      <c r="J418" s="9">
        <v>367</v>
      </c>
      <c r="K418" s="9">
        <v>341</v>
      </c>
      <c r="L418" s="9">
        <v>315</v>
      </c>
      <c r="M418" s="9">
        <v>289</v>
      </c>
      <c r="N418" s="9">
        <v>274</v>
      </c>
      <c r="O418" s="9">
        <v>271</v>
      </c>
      <c r="P418" s="9">
        <v>265</v>
      </c>
      <c r="Q418" s="47"/>
    </row>
    <row r="419" spans="1:17" ht="13">
      <c r="A419" s="16"/>
      <c r="B419" s="6"/>
      <c r="C419" s="7" t="s">
        <v>388</v>
      </c>
      <c r="D419" s="16" t="str">
        <f>_xlfn.IFNA(VLOOKUP(A419,Übersetzung!$B:$C,2,FALSE),"")</f>
        <v/>
      </c>
      <c r="E419" s="6" t="str">
        <f>_xlfn.IFNA(VLOOKUP(B419,Übersetzung!$B:$C,2,FALSE),"")</f>
        <v/>
      </c>
      <c r="F419" s="7" t="str">
        <f>_xlfn.IFNA(VLOOKUP(C419,Übersetzung!$B:$C,2,FALSE),"")</f>
        <v>Trains (leased)</v>
      </c>
      <c r="G419" s="9">
        <v>14</v>
      </c>
      <c r="H419" s="53" t="s">
        <v>762</v>
      </c>
      <c r="I419" s="53" t="s">
        <v>762</v>
      </c>
      <c r="J419" s="53" t="s">
        <v>762</v>
      </c>
      <c r="K419" s="53" t="s">
        <v>762</v>
      </c>
      <c r="L419" s="53" t="s">
        <v>762</v>
      </c>
      <c r="M419" s="53" t="s">
        <v>762</v>
      </c>
      <c r="N419" s="53" t="s">
        <v>762</v>
      </c>
      <c r="O419" s="53" t="s">
        <v>762</v>
      </c>
      <c r="P419" s="53" t="s">
        <v>762</v>
      </c>
      <c r="Q419" s="47"/>
    </row>
    <row r="420" spans="1:17" ht="13">
      <c r="A420" s="16"/>
      <c r="B420" s="6"/>
      <c r="C420" s="7" t="s">
        <v>390</v>
      </c>
      <c r="D420" s="16" t="str">
        <f>_xlfn.IFNA(VLOOKUP(A420,Übersetzung!$B:$C,2,FALSE),"")</f>
        <v/>
      </c>
      <c r="E420" s="6" t="str">
        <f>_xlfn.IFNA(VLOOKUP(B420,Übersetzung!$B:$C,2,FALSE),"")</f>
        <v/>
      </c>
      <c r="F420" s="7" t="str">
        <f>_xlfn.IFNA(VLOOKUP(C420,Übersetzung!$B:$C,2,FALSE),"")</f>
        <v>ICE 1</v>
      </c>
      <c r="G420" s="9">
        <v>58</v>
      </c>
      <c r="H420" s="9">
        <v>58</v>
      </c>
      <c r="I420" s="9">
        <v>58</v>
      </c>
      <c r="J420" s="9">
        <v>58</v>
      </c>
      <c r="K420" s="9">
        <v>58</v>
      </c>
      <c r="L420" s="9">
        <v>58</v>
      </c>
      <c r="M420" s="9">
        <v>58</v>
      </c>
      <c r="N420" s="9">
        <v>59</v>
      </c>
      <c r="O420" s="9">
        <v>59</v>
      </c>
      <c r="P420" s="9">
        <v>59</v>
      </c>
      <c r="Q420" s="47"/>
    </row>
    <row r="421" spans="1:17" ht="13">
      <c r="A421" s="16"/>
      <c r="B421" s="6"/>
      <c r="C421" s="7" t="s">
        <v>391</v>
      </c>
      <c r="D421" s="16" t="str">
        <f>_xlfn.IFNA(VLOOKUP(A421,Übersetzung!$B:$C,2,FALSE),"")</f>
        <v/>
      </c>
      <c r="E421" s="6" t="str">
        <f>_xlfn.IFNA(VLOOKUP(B421,Übersetzung!$B:$C,2,FALSE),"")</f>
        <v/>
      </c>
      <c r="F421" s="7" t="str">
        <f>_xlfn.IFNA(VLOOKUP(C421,Übersetzung!$B:$C,2,FALSE),"")</f>
        <v>ICE 2</v>
      </c>
      <c r="G421" s="9">
        <v>33</v>
      </c>
      <c r="H421" s="9">
        <v>40</v>
      </c>
      <c r="I421" s="9">
        <v>43</v>
      </c>
      <c r="J421" s="9">
        <v>44</v>
      </c>
      <c r="K421" s="9">
        <v>44</v>
      </c>
      <c r="L421" s="9">
        <v>44</v>
      </c>
      <c r="M421" s="9">
        <v>44</v>
      </c>
      <c r="N421" s="9">
        <v>44</v>
      </c>
      <c r="O421" s="9">
        <v>44</v>
      </c>
      <c r="P421" s="9">
        <v>44</v>
      </c>
      <c r="Q421" s="47"/>
    </row>
    <row r="422" spans="1:17" ht="13">
      <c r="A422" s="16"/>
      <c r="B422" s="6"/>
      <c r="C422" s="7" t="s">
        <v>392</v>
      </c>
      <c r="D422" s="16" t="str">
        <f>_xlfn.IFNA(VLOOKUP(A422,Übersetzung!$B:$C,2,FALSE),"")</f>
        <v/>
      </c>
      <c r="E422" s="6" t="str">
        <f>_xlfn.IFNA(VLOOKUP(B422,Übersetzung!$B:$C,2,FALSE),"")</f>
        <v/>
      </c>
      <c r="F422" s="7" t="str">
        <f>_xlfn.IFNA(VLOOKUP(C422,Übersetzung!$B:$C,2,FALSE),"")</f>
        <v>ICE T</v>
      </c>
      <c r="G422" s="9">
        <v>66</v>
      </c>
      <c r="H422" s="9">
        <v>70</v>
      </c>
      <c r="I422" s="9">
        <v>70</v>
      </c>
      <c r="J422" s="9">
        <v>70</v>
      </c>
      <c r="K422" s="9">
        <v>70</v>
      </c>
      <c r="L422" s="9">
        <v>67</v>
      </c>
      <c r="M422" s="9">
        <v>67</v>
      </c>
      <c r="N422" s="9">
        <v>67</v>
      </c>
      <c r="O422" s="9">
        <v>67</v>
      </c>
      <c r="P422" s="9">
        <v>67</v>
      </c>
      <c r="Q422" s="47"/>
    </row>
    <row r="423" spans="1:17" ht="13">
      <c r="A423" s="16"/>
      <c r="B423" s="6"/>
      <c r="C423" s="7" t="s">
        <v>393</v>
      </c>
      <c r="D423" s="16" t="str">
        <f>_xlfn.IFNA(VLOOKUP(A423,Übersetzung!$B:$C,2,FALSE),"")</f>
        <v/>
      </c>
      <c r="E423" s="6" t="str">
        <f>_xlfn.IFNA(VLOOKUP(B423,Übersetzung!$B:$C,2,FALSE),"")</f>
        <v/>
      </c>
      <c r="F423" s="7" t="str">
        <f>_xlfn.IFNA(VLOOKUP(C423,Übersetzung!$B:$C,2,FALSE),"")</f>
        <v>ICE 3</v>
      </c>
      <c r="G423" s="9">
        <v>107</v>
      </c>
      <c r="H423" s="9">
        <v>101</v>
      </c>
      <c r="I423" s="9">
        <v>95</v>
      </c>
      <c r="J423" s="9">
        <v>83</v>
      </c>
      <c r="K423" s="9">
        <v>79</v>
      </c>
      <c r="L423" s="9">
        <v>79</v>
      </c>
      <c r="M423" s="9">
        <v>79</v>
      </c>
      <c r="N423" s="9">
        <v>79</v>
      </c>
      <c r="O423" s="9">
        <v>80</v>
      </c>
      <c r="P423" s="9">
        <v>78</v>
      </c>
      <c r="Q423" s="47"/>
    </row>
    <row r="424" spans="1:17" ht="13">
      <c r="A424" s="16"/>
      <c r="B424" s="6"/>
      <c r="C424" s="7" t="s">
        <v>394</v>
      </c>
      <c r="D424" s="16" t="str">
        <f>_xlfn.IFNA(VLOOKUP(A424,Übersetzung!$B:$C,2,FALSE),"")</f>
        <v/>
      </c>
      <c r="E424" s="6" t="str">
        <f>_xlfn.IFNA(VLOOKUP(B424,Übersetzung!$B:$C,2,FALSE),"")</f>
        <v/>
      </c>
      <c r="F424" s="7" t="str">
        <f>_xlfn.IFNA(VLOOKUP(C424,Übersetzung!$B:$C,2,FALSE),"")</f>
        <v>ICE 4</v>
      </c>
      <c r="G424" s="9">
        <v>137</v>
      </c>
      <c r="H424" s="9">
        <v>137</v>
      </c>
      <c r="I424" s="9">
        <v>135</v>
      </c>
      <c r="J424" s="9">
        <v>112</v>
      </c>
      <c r="K424" s="9">
        <v>90</v>
      </c>
      <c r="L424" s="9">
        <v>67</v>
      </c>
      <c r="M424" s="9">
        <v>41</v>
      </c>
      <c r="N424" s="9">
        <v>25</v>
      </c>
      <c r="O424" s="9">
        <v>8</v>
      </c>
      <c r="P424" s="9">
        <v>2</v>
      </c>
      <c r="Q424" s="47"/>
    </row>
    <row r="425" spans="1:17" ht="13">
      <c r="A425" s="16"/>
      <c r="B425" s="6"/>
      <c r="C425" s="7" t="s">
        <v>395</v>
      </c>
      <c r="D425" s="16" t="str">
        <f>_xlfn.IFNA(VLOOKUP(A425,Übersetzung!$B:$C,2,FALSE),"")</f>
        <v/>
      </c>
      <c r="E425" s="6" t="str">
        <f>_xlfn.IFNA(VLOOKUP(B425,Übersetzung!$B:$C,2,FALSE),"")</f>
        <v/>
      </c>
      <c r="F425" s="7" t="str">
        <f>_xlfn.IFNA(VLOOKUP(C425,Übersetzung!$B:$C,2,FALSE),"")</f>
        <v>ICE L</v>
      </c>
      <c r="G425" s="9">
        <v>2</v>
      </c>
      <c r="H425" s="53" t="s">
        <v>762</v>
      </c>
      <c r="I425" s="53" t="s">
        <v>762</v>
      </c>
      <c r="J425" s="53" t="s">
        <v>762</v>
      </c>
      <c r="K425" s="53" t="s">
        <v>762</v>
      </c>
      <c r="L425" s="53" t="s">
        <v>762</v>
      </c>
      <c r="M425" s="53" t="s">
        <v>762</v>
      </c>
      <c r="N425" s="53" t="s">
        <v>762</v>
      </c>
      <c r="O425" s="53" t="s">
        <v>762</v>
      </c>
      <c r="P425" s="53" t="s">
        <v>762</v>
      </c>
      <c r="Q425" s="47"/>
    </row>
    <row r="426" spans="1:17" ht="13">
      <c r="A426" s="16"/>
      <c r="B426" s="8" t="s">
        <v>485</v>
      </c>
      <c r="C426" s="9"/>
      <c r="D426" s="16" t="str">
        <f>_xlfn.IFNA(VLOOKUP(A426,Übersetzung!$B:$C,2,FALSE),"")</f>
        <v/>
      </c>
      <c r="E426" s="8" t="str">
        <f>_xlfn.IFNA(VLOOKUP(B426,Übersetzung!$B:$C,2,FALSE),"")</f>
        <v>ICE fleet by degree of accessibility (trains)</v>
      </c>
      <c r="F426" s="9" t="str">
        <f>_xlfn.IFNA(VLOOKUP(C426,Übersetzung!$B:$C,2,FALSE),"")</f>
        <v/>
      </c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47"/>
    </row>
    <row r="427" spans="1:17" ht="13">
      <c r="A427" s="16"/>
      <c r="B427" s="6"/>
      <c r="C427" s="7" t="s">
        <v>386</v>
      </c>
      <c r="D427" s="16" t="str">
        <f>_xlfn.IFNA(VLOOKUP(A427,Übersetzung!$B:$C,2,FALSE),"")</f>
        <v/>
      </c>
      <c r="E427" s="6" t="str">
        <f>_xlfn.IFNA(VLOOKUP(B427,Übersetzung!$B:$C,2,FALSE),"")</f>
        <v/>
      </c>
      <c r="F427" s="7" t="str">
        <f>_xlfn.IFNA(VLOOKUP(C427,Übersetzung!$B:$C,2,FALSE),"")</f>
        <v>Trains (total)</v>
      </c>
      <c r="G427" s="9">
        <v>403</v>
      </c>
      <c r="H427" s="9">
        <v>406</v>
      </c>
      <c r="I427" s="9">
        <v>401</v>
      </c>
      <c r="J427" s="9">
        <v>367</v>
      </c>
      <c r="K427" s="9">
        <v>341</v>
      </c>
      <c r="L427" s="9">
        <v>315</v>
      </c>
      <c r="M427" s="9">
        <v>289</v>
      </c>
      <c r="N427" s="9">
        <v>274</v>
      </c>
      <c r="O427" s="9">
        <v>271</v>
      </c>
      <c r="P427" s="9">
        <v>265</v>
      </c>
      <c r="Q427" s="47"/>
    </row>
    <row r="428" spans="1:17" ht="13">
      <c r="A428" s="16"/>
      <c r="B428" s="6"/>
      <c r="C428" s="7" t="s">
        <v>479</v>
      </c>
      <c r="D428" s="16" t="str">
        <f>_xlfn.IFNA(VLOOKUP(A428,Übersetzung!$B:$C,2,FALSE),"")</f>
        <v/>
      </c>
      <c r="E428" s="6" t="str">
        <f>_xlfn.IFNA(VLOOKUP(B428,Übersetzung!$B:$C,2,FALSE),"")</f>
        <v/>
      </c>
      <c r="F428" s="7" t="str">
        <f>_xlfn.IFNA(VLOOKUP(C428,Übersetzung!$B:$C,2,FALSE),"")</f>
        <v>Trains (accessible)</v>
      </c>
      <c r="G428" s="5">
        <v>195</v>
      </c>
      <c r="H428" s="9">
        <v>178</v>
      </c>
      <c r="I428" s="9">
        <v>168</v>
      </c>
      <c r="J428" s="63" t="s">
        <v>760</v>
      </c>
      <c r="K428" s="63" t="s">
        <v>760</v>
      </c>
      <c r="L428" s="63" t="s">
        <v>760</v>
      </c>
      <c r="M428" s="63" t="s">
        <v>760</v>
      </c>
      <c r="N428" s="63" t="s">
        <v>760</v>
      </c>
      <c r="O428" s="63" t="s">
        <v>760</v>
      </c>
      <c r="P428" s="63" t="s">
        <v>760</v>
      </c>
      <c r="Q428" s="47"/>
    </row>
    <row r="429" spans="1:17" ht="13">
      <c r="A429" s="16"/>
      <c r="B429" s="6"/>
      <c r="C429" s="7" t="s">
        <v>487</v>
      </c>
      <c r="D429" s="16" t="str">
        <f>_xlfn.IFNA(VLOOKUP(A429,Übersetzung!$B:$C,2,FALSE),"")</f>
        <v/>
      </c>
      <c r="E429" s="6" t="str">
        <f>_xlfn.IFNA(VLOOKUP(B429,Übersetzung!$B:$C,2,FALSE),"")</f>
        <v/>
      </c>
      <c r="F429" s="7" t="str">
        <f>_xlfn.IFNA(VLOOKUP(C429,Übersetzung!$B:$C,2,FALSE),"")</f>
        <v>Trains (largely accessible)</v>
      </c>
      <c r="G429" s="5">
        <v>131</v>
      </c>
      <c r="H429" s="9">
        <v>129</v>
      </c>
      <c r="I429" s="9">
        <v>121</v>
      </c>
      <c r="J429" s="63" t="s">
        <v>760</v>
      </c>
      <c r="K429" s="63" t="s">
        <v>760</v>
      </c>
      <c r="L429" s="63" t="s">
        <v>760</v>
      </c>
      <c r="M429" s="63" t="s">
        <v>760</v>
      </c>
      <c r="N429" s="63" t="s">
        <v>760</v>
      </c>
      <c r="O429" s="63" t="s">
        <v>760</v>
      </c>
      <c r="P429" s="63" t="s">
        <v>760</v>
      </c>
      <c r="Q429" s="47"/>
    </row>
    <row r="430" spans="1:17" ht="13">
      <c r="A430" s="16"/>
      <c r="B430" s="6"/>
      <c r="C430" s="7" t="s">
        <v>489</v>
      </c>
      <c r="D430" s="16" t="str">
        <f>_xlfn.IFNA(VLOOKUP(A430,Übersetzung!$B:$C,2,FALSE),"")</f>
        <v/>
      </c>
      <c r="E430" s="6" t="str">
        <f>_xlfn.IFNA(VLOOKUP(B430,Übersetzung!$B:$C,2,FALSE),"")</f>
        <v/>
      </c>
      <c r="F430" s="7" t="str">
        <f>_xlfn.IFNA(VLOOKUP(C430,Übersetzung!$B:$C,2,FALSE),"")</f>
        <v>Trains (partially accessible)</v>
      </c>
      <c r="G430" s="5">
        <v>77</v>
      </c>
      <c r="H430" s="9">
        <v>99</v>
      </c>
      <c r="I430" s="9">
        <v>112</v>
      </c>
      <c r="J430" s="63" t="s">
        <v>760</v>
      </c>
      <c r="K430" s="63" t="s">
        <v>760</v>
      </c>
      <c r="L430" s="63" t="s">
        <v>760</v>
      </c>
      <c r="M430" s="63" t="s">
        <v>760</v>
      </c>
      <c r="N430" s="63" t="s">
        <v>760</v>
      </c>
      <c r="O430" s="63" t="s">
        <v>760</v>
      </c>
      <c r="P430" s="63" t="s">
        <v>760</v>
      </c>
      <c r="Q430" s="47"/>
    </row>
    <row r="431" spans="1:17" ht="13">
      <c r="A431" s="16"/>
      <c r="B431" s="59" t="s">
        <v>491</v>
      </c>
      <c r="C431" s="60"/>
      <c r="D431" s="16" t="str">
        <f>_xlfn.IFNA(VLOOKUP(A431,Übersetzung!$B:$C,2,FALSE),"")</f>
        <v/>
      </c>
      <c r="E431" s="59" t="str">
        <f>_xlfn.IFNA(VLOOKUP(B431,Übersetzung!$B:$C,2,FALSE),"")</f>
        <v>ICE 1 fleet</v>
      </c>
      <c r="F431" s="60" t="str">
        <f>_xlfn.IFNA(VLOOKUP(C431,Übersetzung!$B:$C,2,FALSE),"")</f>
        <v/>
      </c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2"/>
    </row>
    <row r="432" spans="1:17" ht="13">
      <c r="A432" s="16"/>
      <c r="B432" s="59"/>
      <c r="C432" s="60" t="s">
        <v>386</v>
      </c>
      <c r="D432" s="16" t="str">
        <f>_xlfn.IFNA(VLOOKUP(A432,Übersetzung!$B:$C,2,FALSE),"")</f>
        <v/>
      </c>
      <c r="E432" s="59" t="str">
        <f>_xlfn.IFNA(VLOOKUP(B432,Übersetzung!$B:$C,2,FALSE),"")</f>
        <v/>
      </c>
      <c r="F432" s="60" t="str">
        <f>_xlfn.IFNA(VLOOKUP(C432,Übersetzung!$B:$C,2,FALSE),"")</f>
        <v>Trains (total)</v>
      </c>
      <c r="G432" s="61">
        <v>58</v>
      </c>
      <c r="H432" s="61">
        <v>58</v>
      </c>
      <c r="I432" s="61">
        <v>58</v>
      </c>
      <c r="J432" s="61">
        <v>58</v>
      </c>
      <c r="K432" s="61">
        <v>58</v>
      </c>
      <c r="L432" s="61">
        <v>58</v>
      </c>
      <c r="M432" s="61">
        <v>58</v>
      </c>
      <c r="N432" s="61">
        <v>59</v>
      </c>
      <c r="O432" s="61">
        <v>59</v>
      </c>
      <c r="P432" s="61">
        <v>59</v>
      </c>
      <c r="Q432" s="62"/>
    </row>
    <row r="433" spans="1:17" ht="13">
      <c r="A433" s="16"/>
      <c r="B433" s="59"/>
      <c r="C433" s="60" t="s">
        <v>487</v>
      </c>
      <c r="D433" s="16" t="str">
        <f>_xlfn.IFNA(VLOOKUP(A433,Übersetzung!$B:$C,2,FALSE),"")</f>
        <v/>
      </c>
      <c r="E433" s="59" t="str">
        <f>_xlfn.IFNA(VLOOKUP(B433,Übersetzung!$B:$C,2,FALSE),"")</f>
        <v/>
      </c>
      <c r="F433" s="60" t="str">
        <f>_xlfn.IFNA(VLOOKUP(C433,Übersetzung!$B:$C,2,FALSE),"")</f>
        <v>Trains (largely accessible)</v>
      </c>
      <c r="G433" s="61">
        <v>49</v>
      </c>
      <c r="H433" s="61">
        <v>40</v>
      </c>
      <c r="I433" s="61">
        <v>29</v>
      </c>
      <c r="J433" s="63" t="s">
        <v>760</v>
      </c>
      <c r="K433" s="63" t="s">
        <v>760</v>
      </c>
      <c r="L433" s="63" t="s">
        <v>760</v>
      </c>
      <c r="M433" s="63" t="s">
        <v>760</v>
      </c>
      <c r="N433" s="63" t="s">
        <v>760</v>
      </c>
      <c r="O433" s="63" t="s">
        <v>760</v>
      </c>
      <c r="P433" s="63" t="s">
        <v>760</v>
      </c>
      <c r="Q433" s="62"/>
    </row>
    <row r="434" spans="1:17" ht="13">
      <c r="A434" s="16"/>
      <c r="B434" s="59"/>
      <c r="C434" s="60" t="s">
        <v>489</v>
      </c>
      <c r="D434" s="16" t="str">
        <f>_xlfn.IFNA(VLOOKUP(A434,Übersetzung!$B:$C,2,FALSE),"")</f>
        <v/>
      </c>
      <c r="E434" s="59" t="str">
        <f>_xlfn.IFNA(VLOOKUP(B434,Übersetzung!$B:$C,2,FALSE),"")</f>
        <v/>
      </c>
      <c r="F434" s="60" t="str">
        <f>_xlfn.IFNA(VLOOKUP(C434,Übersetzung!$B:$C,2,FALSE),"")</f>
        <v>Trains (partially accessible)</v>
      </c>
      <c r="G434" s="61">
        <v>9</v>
      </c>
      <c r="H434" s="61">
        <v>18</v>
      </c>
      <c r="I434" s="61">
        <v>29</v>
      </c>
      <c r="J434" s="63" t="s">
        <v>760</v>
      </c>
      <c r="K434" s="63" t="s">
        <v>760</v>
      </c>
      <c r="L434" s="63" t="s">
        <v>760</v>
      </c>
      <c r="M434" s="63" t="s">
        <v>760</v>
      </c>
      <c r="N434" s="63" t="s">
        <v>760</v>
      </c>
      <c r="O434" s="63" t="s">
        <v>760</v>
      </c>
      <c r="P434" s="63" t="s">
        <v>760</v>
      </c>
      <c r="Q434" s="62"/>
    </row>
    <row r="435" spans="1:17" ht="13">
      <c r="A435" s="16"/>
      <c r="B435" s="59"/>
      <c r="C435" s="60" t="s">
        <v>493</v>
      </c>
      <c r="D435" s="16" t="str">
        <f>_xlfn.IFNA(VLOOKUP(A435,Übersetzung!$B:$C,2,FALSE),"")</f>
        <v/>
      </c>
      <c r="E435" s="59" t="str">
        <f>_xlfn.IFNA(VLOOKUP(B435,Übersetzung!$B:$C,2,FALSE),"")</f>
        <v/>
      </c>
      <c r="F435" s="60" t="str">
        <f>_xlfn.IFNA(VLOOKUP(C435,Übersetzung!$B:$C,2,FALSE),"")</f>
        <v>Power cars</v>
      </c>
      <c r="G435" s="61">
        <v>116</v>
      </c>
      <c r="H435" s="61">
        <v>116</v>
      </c>
      <c r="I435" s="61">
        <v>116</v>
      </c>
      <c r="J435" s="61">
        <v>116</v>
      </c>
      <c r="K435" s="61">
        <v>116</v>
      </c>
      <c r="L435" s="61">
        <v>116</v>
      </c>
      <c r="M435" s="61">
        <v>116</v>
      </c>
      <c r="N435" s="61">
        <v>118</v>
      </c>
      <c r="O435" s="61">
        <v>118</v>
      </c>
      <c r="P435" s="61">
        <v>118</v>
      </c>
      <c r="Q435" s="62"/>
    </row>
    <row r="436" spans="1:17" ht="13">
      <c r="A436" s="16"/>
      <c r="B436" s="59"/>
      <c r="C436" s="60" t="s">
        <v>495</v>
      </c>
      <c r="D436" s="16" t="str">
        <f>_xlfn.IFNA(VLOOKUP(A436,Übersetzung!$B:$C,2,FALSE),"")</f>
        <v/>
      </c>
      <c r="E436" s="59" t="str">
        <f>_xlfn.IFNA(VLOOKUP(B436,Übersetzung!$B:$C,2,FALSE),"")</f>
        <v/>
      </c>
      <c r="F436" s="60" t="str">
        <f>_xlfn.IFNA(VLOOKUP(C436,Übersetzung!$B:$C,2,FALSE),"")</f>
        <v>Intermediate cars (total)</v>
      </c>
      <c r="G436" s="61">
        <v>528</v>
      </c>
      <c r="H436" s="61">
        <v>546</v>
      </c>
      <c r="I436" s="61">
        <v>624</v>
      </c>
      <c r="J436" s="61">
        <v>624</v>
      </c>
      <c r="K436" s="61">
        <v>654</v>
      </c>
      <c r="L436" s="61">
        <v>696</v>
      </c>
      <c r="M436" s="61">
        <v>696</v>
      </c>
      <c r="N436" s="61">
        <v>708</v>
      </c>
      <c r="O436" s="61">
        <v>708</v>
      </c>
      <c r="P436" s="61">
        <v>708</v>
      </c>
      <c r="Q436" s="62"/>
    </row>
    <row r="437" spans="1:17" ht="13">
      <c r="A437" s="16"/>
      <c r="B437" s="59"/>
      <c r="C437" s="60" t="s">
        <v>497</v>
      </c>
      <c r="D437" s="16" t="str">
        <f>_xlfn.IFNA(VLOOKUP(A437,Übersetzung!$B:$C,2,FALSE),"")</f>
        <v/>
      </c>
      <c r="E437" s="59" t="str">
        <f>_xlfn.IFNA(VLOOKUP(B437,Übersetzung!$B:$C,2,FALSE),"")</f>
        <v/>
      </c>
      <c r="F437" s="60" t="str">
        <f>_xlfn.IFNA(VLOOKUP(C437,Übersetzung!$B:$C,2,FALSE),"")</f>
        <v>Intermediate cars (1st class)</v>
      </c>
      <c r="G437" s="61">
        <v>120</v>
      </c>
      <c r="H437" s="61">
        <v>132</v>
      </c>
      <c r="I437" s="61">
        <v>184</v>
      </c>
      <c r="J437" s="61">
        <v>184</v>
      </c>
      <c r="K437" s="61">
        <v>204</v>
      </c>
      <c r="L437" s="61">
        <v>191</v>
      </c>
      <c r="M437" s="61">
        <v>191</v>
      </c>
      <c r="N437" s="61">
        <v>195</v>
      </c>
      <c r="O437" s="61">
        <v>195</v>
      </c>
      <c r="P437" s="61">
        <v>195</v>
      </c>
      <c r="Q437" s="62"/>
    </row>
    <row r="438" spans="1:17" ht="13">
      <c r="A438" s="16"/>
      <c r="B438" s="59"/>
      <c r="C438" s="60" t="s">
        <v>499</v>
      </c>
      <c r="D438" s="16" t="str">
        <f>_xlfn.IFNA(VLOOKUP(A438,Übersetzung!$B:$C,2,FALSE),"")</f>
        <v/>
      </c>
      <c r="E438" s="59" t="str">
        <f>_xlfn.IFNA(VLOOKUP(B438,Übersetzung!$B:$C,2,FALSE),"")</f>
        <v/>
      </c>
      <c r="F438" s="60" t="str">
        <f>_xlfn.IFNA(VLOOKUP(C438,Übersetzung!$B:$C,2,FALSE),"")</f>
        <v>Intermediate cars (2nd class)</v>
      </c>
      <c r="G438" s="61">
        <v>350</v>
      </c>
      <c r="H438" s="61">
        <v>356</v>
      </c>
      <c r="I438" s="61">
        <v>382</v>
      </c>
      <c r="J438" s="61">
        <v>382</v>
      </c>
      <c r="K438" s="61">
        <v>392</v>
      </c>
      <c r="L438" s="61">
        <v>447</v>
      </c>
      <c r="M438" s="61">
        <v>447</v>
      </c>
      <c r="N438" s="61">
        <v>454</v>
      </c>
      <c r="O438" s="61">
        <v>454</v>
      </c>
      <c r="P438" s="61">
        <v>454</v>
      </c>
      <c r="Q438" s="62"/>
    </row>
    <row r="439" spans="1:17" ht="13">
      <c r="A439" s="16"/>
      <c r="B439" s="59"/>
      <c r="C439" s="60" t="s">
        <v>501</v>
      </c>
      <c r="D439" s="16" t="str">
        <f>_xlfn.IFNA(VLOOKUP(A439,Übersetzung!$B:$C,2,FALSE),"")</f>
        <v/>
      </c>
      <c r="E439" s="59" t="str">
        <f>_xlfn.IFNA(VLOOKUP(B439,Übersetzung!$B:$C,2,FALSE),"")</f>
        <v/>
      </c>
      <c r="F439" s="60" t="str">
        <f>_xlfn.IFNA(VLOOKUP(C439,Übersetzung!$B:$C,2,FALSE),"")</f>
        <v>Intermediate cars (restaurant cars)</v>
      </c>
      <c r="G439" s="61">
        <v>58</v>
      </c>
      <c r="H439" s="61">
        <v>58</v>
      </c>
      <c r="I439" s="61">
        <v>58</v>
      </c>
      <c r="J439" s="61">
        <v>58</v>
      </c>
      <c r="K439" s="61">
        <v>58</v>
      </c>
      <c r="L439" s="61">
        <v>58</v>
      </c>
      <c r="M439" s="61">
        <v>58</v>
      </c>
      <c r="N439" s="61">
        <v>59</v>
      </c>
      <c r="O439" s="61">
        <v>59</v>
      </c>
      <c r="P439" s="61">
        <v>59</v>
      </c>
      <c r="Q439" s="62"/>
    </row>
    <row r="440" spans="1:17" ht="13">
      <c r="A440" s="16"/>
      <c r="B440" s="59" t="s">
        <v>503</v>
      </c>
      <c r="C440" s="60"/>
      <c r="D440" s="16" t="str">
        <f>_xlfn.IFNA(VLOOKUP(A440,Übersetzung!$B:$C,2,FALSE),"")</f>
        <v/>
      </c>
      <c r="E440" s="59" t="str">
        <f>_xlfn.IFNA(VLOOKUP(B440,Übersetzung!$B:$C,2,FALSE),"")</f>
        <v>ICE 2 fleet</v>
      </c>
      <c r="F440" s="60" t="str">
        <f>_xlfn.IFNA(VLOOKUP(C440,Übersetzung!$B:$C,2,FALSE),"")</f>
        <v/>
      </c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2"/>
    </row>
    <row r="441" spans="1:17" ht="13">
      <c r="A441" s="16"/>
      <c r="B441" s="59"/>
      <c r="C441" s="60" t="s">
        <v>386</v>
      </c>
      <c r="D441" s="16" t="str">
        <f>_xlfn.IFNA(VLOOKUP(A441,Übersetzung!$B:$C,2,FALSE),"")</f>
        <v/>
      </c>
      <c r="E441" s="59" t="str">
        <f>_xlfn.IFNA(VLOOKUP(B441,Übersetzung!$B:$C,2,FALSE),"")</f>
        <v/>
      </c>
      <c r="F441" s="60" t="str">
        <f>_xlfn.IFNA(VLOOKUP(C441,Übersetzung!$B:$C,2,FALSE),"")</f>
        <v>Trains (total)</v>
      </c>
      <c r="G441" s="61">
        <v>33</v>
      </c>
      <c r="H441" s="61">
        <v>40</v>
      </c>
      <c r="I441" s="61">
        <v>43</v>
      </c>
      <c r="J441" s="61">
        <v>44</v>
      </c>
      <c r="K441" s="61">
        <v>44</v>
      </c>
      <c r="L441" s="61">
        <v>44</v>
      </c>
      <c r="M441" s="61">
        <v>44</v>
      </c>
      <c r="N441" s="61">
        <v>44</v>
      </c>
      <c r="O441" s="61">
        <v>44</v>
      </c>
      <c r="P441" s="61">
        <v>44</v>
      </c>
      <c r="Q441" s="62"/>
    </row>
    <row r="442" spans="1:17" ht="13">
      <c r="A442" s="16"/>
      <c r="B442" s="59"/>
      <c r="C442" s="60" t="s">
        <v>487</v>
      </c>
      <c r="D442" s="16" t="str">
        <f>_xlfn.IFNA(VLOOKUP(A442,Übersetzung!$B:$C,2,FALSE),"")</f>
        <v/>
      </c>
      <c r="E442" s="59" t="str">
        <f>_xlfn.IFNA(VLOOKUP(B442,Übersetzung!$B:$C,2,FALSE),"")</f>
        <v/>
      </c>
      <c r="F442" s="60" t="str">
        <f>_xlfn.IFNA(VLOOKUP(C442,Übersetzung!$B:$C,2,FALSE),"")</f>
        <v>Trains (largely accessible)</v>
      </c>
      <c r="G442" s="61">
        <v>33</v>
      </c>
      <c r="H442" s="61">
        <v>40</v>
      </c>
      <c r="I442" s="61">
        <v>43</v>
      </c>
      <c r="J442" s="63" t="s">
        <v>760</v>
      </c>
      <c r="K442" s="63" t="s">
        <v>760</v>
      </c>
      <c r="L442" s="63" t="s">
        <v>760</v>
      </c>
      <c r="M442" s="63" t="s">
        <v>760</v>
      </c>
      <c r="N442" s="63" t="s">
        <v>760</v>
      </c>
      <c r="O442" s="63" t="s">
        <v>760</v>
      </c>
      <c r="P442" s="63" t="s">
        <v>760</v>
      </c>
      <c r="Q442" s="62"/>
    </row>
    <row r="443" spans="1:17" ht="13">
      <c r="A443" s="16"/>
      <c r="B443" s="59"/>
      <c r="C443" s="60" t="s">
        <v>493</v>
      </c>
      <c r="D443" s="16" t="str">
        <f>_xlfn.IFNA(VLOOKUP(A443,Übersetzung!$B:$C,2,FALSE),"")</f>
        <v/>
      </c>
      <c r="E443" s="59" t="str">
        <f>_xlfn.IFNA(VLOOKUP(B443,Übersetzung!$B:$C,2,FALSE),"")</f>
        <v/>
      </c>
      <c r="F443" s="60" t="str">
        <f>_xlfn.IFNA(VLOOKUP(C443,Übersetzung!$B:$C,2,FALSE),"")</f>
        <v>Power cars</v>
      </c>
      <c r="G443" s="61">
        <v>35</v>
      </c>
      <c r="H443" s="61">
        <v>42</v>
      </c>
      <c r="I443" s="61">
        <v>46</v>
      </c>
      <c r="J443" s="61">
        <v>46</v>
      </c>
      <c r="K443" s="61">
        <v>46</v>
      </c>
      <c r="L443" s="61">
        <v>46</v>
      </c>
      <c r="M443" s="61">
        <v>46</v>
      </c>
      <c r="N443" s="61">
        <v>46</v>
      </c>
      <c r="O443" s="61">
        <v>46</v>
      </c>
      <c r="P443" s="61">
        <v>46</v>
      </c>
      <c r="Q443" s="62"/>
    </row>
    <row r="444" spans="1:17" ht="13">
      <c r="A444" s="16"/>
      <c r="B444" s="59"/>
      <c r="C444" s="60" t="s">
        <v>505</v>
      </c>
      <c r="D444" s="16" t="str">
        <f>_xlfn.IFNA(VLOOKUP(A444,Übersetzung!$B:$C,2,FALSE),"")</f>
        <v/>
      </c>
      <c r="E444" s="59" t="str">
        <f>_xlfn.IFNA(VLOOKUP(B444,Übersetzung!$B:$C,2,FALSE),"")</f>
        <v/>
      </c>
      <c r="F444" s="60" t="str">
        <f>_xlfn.IFNA(VLOOKUP(C444,Übersetzung!$B:$C,2,FALSE),"")</f>
        <v>Driving trailers</v>
      </c>
      <c r="G444" s="61">
        <v>33</v>
      </c>
      <c r="H444" s="61">
        <v>41</v>
      </c>
      <c r="I444" s="61">
        <v>45</v>
      </c>
      <c r="J444" s="61">
        <v>45</v>
      </c>
      <c r="K444" s="61">
        <v>45</v>
      </c>
      <c r="L444" s="61">
        <v>45</v>
      </c>
      <c r="M444" s="61">
        <v>45</v>
      </c>
      <c r="N444" s="61">
        <v>45</v>
      </c>
      <c r="O444" s="61">
        <v>45</v>
      </c>
      <c r="P444" s="61">
        <v>45</v>
      </c>
      <c r="Q444" s="62"/>
    </row>
    <row r="445" spans="1:17" ht="13">
      <c r="A445" s="16"/>
      <c r="B445" s="59"/>
      <c r="C445" s="60" t="s">
        <v>495</v>
      </c>
      <c r="D445" s="16" t="str">
        <f>_xlfn.IFNA(VLOOKUP(A445,Übersetzung!$B:$C,2,FALSE),"")</f>
        <v/>
      </c>
      <c r="E445" s="59" t="str">
        <f>_xlfn.IFNA(VLOOKUP(B445,Übersetzung!$B:$C,2,FALSE),"")</f>
        <v/>
      </c>
      <c r="F445" s="60" t="str">
        <f>_xlfn.IFNA(VLOOKUP(C445,Übersetzung!$B:$C,2,FALSE),"")</f>
        <v>Intermediate cars (total)</v>
      </c>
      <c r="G445" s="61">
        <v>198</v>
      </c>
      <c r="H445" s="61">
        <v>240</v>
      </c>
      <c r="I445" s="61">
        <v>264</v>
      </c>
      <c r="J445" s="61">
        <v>264</v>
      </c>
      <c r="K445" s="61">
        <v>264</v>
      </c>
      <c r="L445" s="61">
        <v>264</v>
      </c>
      <c r="M445" s="61">
        <v>264</v>
      </c>
      <c r="N445" s="61">
        <v>264</v>
      </c>
      <c r="O445" s="61">
        <v>264</v>
      </c>
      <c r="P445" s="61">
        <v>264</v>
      </c>
      <c r="Q445" s="62"/>
    </row>
    <row r="446" spans="1:17" ht="13">
      <c r="A446" s="16"/>
      <c r="B446" s="59"/>
      <c r="C446" s="60" t="s">
        <v>497</v>
      </c>
      <c r="D446" s="16" t="str">
        <f>_xlfn.IFNA(VLOOKUP(A446,Übersetzung!$B:$C,2,FALSE),"")</f>
        <v/>
      </c>
      <c r="E446" s="59" t="str">
        <f>_xlfn.IFNA(VLOOKUP(B446,Übersetzung!$B:$C,2,FALSE),"")</f>
        <v/>
      </c>
      <c r="F446" s="60" t="str">
        <f>_xlfn.IFNA(VLOOKUP(C446,Übersetzung!$B:$C,2,FALSE),"")</f>
        <v>Intermediate cars (1st class)</v>
      </c>
      <c r="G446" s="61">
        <v>66</v>
      </c>
      <c r="H446" s="61">
        <v>80</v>
      </c>
      <c r="I446" s="61">
        <v>88</v>
      </c>
      <c r="J446" s="61">
        <v>88</v>
      </c>
      <c r="K446" s="61">
        <v>88</v>
      </c>
      <c r="L446" s="61">
        <v>88</v>
      </c>
      <c r="M446" s="61">
        <v>88</v>
      </c>
      <c r="N446" s="61">
        <v>88</v>
      </c>
      <c r="O446" s="61">
        <v>88</v>
      </c>
      <c r="P446" s="61">
        <v>88</v>
      </c>
      <c r="Q446" s="62"/>
    </row>
    <row r="447" spans="1:17" ht="13">
      <c r="A447" s="16"/>
      <c r="B447" s="59"/>
      <c r="C447" s="60" t="s">
        <v>499</v>
      </c>
      <c r="D447" s="16" t="str">
        <f>_xlfn.IFNA(VLOOKUP(A447,Übersetzung!$B:$C,2,FALSE),"")</f>
        <v/>
      </c>
      <c r="E447" s="59" t="str">
        <f>_xlfn.IFNA(VLOOKUP(B447,Übersetzung!$B:$C,2,FALSE),"")</f>
        <v/>
      </c>
      <c r="F447" s="60" t="str">
        <f>_xlfn.IFNA(VLOOKUP(C447,Übersetzung!$B:$C,2,FALSE),"")</f>
        <v>Intermediate cars (2nd class)</v>
      </c>
      <c r="G447" s="61">
        <v>99</v>
      </c>
      <c r="H447" s="61">
        <v>120</v>
      </c>
      <c r="I447" s="61">
        <v>132</v>
      </c>
      <c r="J447" s="61">
        <v>132</v>
      </c>
      <c r="K447" s="61">
        <v>132</v>
      </c>
      <c r="L447" s="61">
        <v>132</v>
      </c>
      <c r="M447" s="61">
        <v>132</v>
      </c>
      <c r="N447" s="61">
        <v>132</v>
      </c>
      <c r="O447" s="61">
        <v>132</v>
      </c>
      <c r="P447" s="61">
        <v>132</v>
      </c>
      <c r="Q447" s="62"/>
    </row>
    <row r="448" spans="1:17" ht="13">
      <c r="A448" s="16"/>
      <c r="B448" s="59"/>
      <c r="C448" s="60" t="s">
        <v>501</v>
      </c>
      <c r="D448" s="16" t="str">
        <f>_xlfn.IFNA(VLOOKUP(A448,Übersetzung!$B:$C,2,FALSE),"")</f>
        <v/>
      </c>
      <c r="E448" s="59" t="str">
        <f>_xlfn.IFNA(VLOOKUP(B448,Übersetzung!$B:$C,2,FALSE),"")</f>
        <v/>
      </c>
      <c r="F448" s="60" t="str">
        <f>_xlfn.IFNA(VLOOKUP(C448,Übersetzung!$B:$C,2,FALSE),"")</f>
        <v>Intermediate cars (restaurant cars)</v>
      </c>
      <c r="G448" s="61">
        <v>33</v>
      </c>
      <c r="H448" s="61">
        <v>40</v>
      </c>
      <c r="I448" s="61">
        <v>44</v>
      </c>
      <c r="J448" s="61">
        <v>44</v>
      </c>
      <c r="K448" s="61">
        <v>44</v>
      </c>
      <c r="L448" s="61">
        <v>44</v>
      </c>
      <c r="M448" s="61">
        <v>44</v>
      </c>
      <c r="N448" s="61">
        <v>44</v>
      </c>
      <c r="O448" s="61">
        <v>44</v>
      </c>
      <c r="P448" s="61">
        <v>44</v>
      </c>
      <c r="Q448" s="62"/>
    </row>
    <row r="449" spans="1:17" ht="13">
      <c r="A449" s="16"/>
      <c r="B449" s="59" t="s">
        <v>507</v>
      </c>
      <c r="C449" s="60"/>
      <c r="D449" s="16" t="str">
        <f>_xlfn.IFNA(VLOOKUP(A449,Übersetzung!$B:$C,2,FALSE),"")</f>
        <v/>
      </c>
      <c r="E449" s="59" t="str">
        <f>_xlfn.IFNA(VLOOKUP(B449,Übersetzung!$B:$C,2,FALSE),"")</f>
        <v>ICE T fleet</v>
      </c>
      <c r="F449" s="60" t="str">
        <f>_xlfn.IFNA(VLOOKUP(C449,Übersetzung!$B:$C,2,FALSE),"")</f>
        <v/>
      </c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2"/>
    </row>
    <row r="450" spans="1:17" ht="13">
      <c r="A450" s="16"/>
      <c r="B450" s="59"/>
      <c r="C450" s="60" t="s">
        <v>509</v>
      </c>
      <c r="D450" s="16" t="str">
        <f>_xlfn.IFNA(VLOOKUP(A450,Übersetzung!$B:$C,2,FALSE),"")</f>
        <v/>
      </c>
      <c r="E450" s="59" t="str">
        <f>_xlfn.IFNA(VLOOKUP(B450,Übersetzung!$B:$C,2,FALSE),"")</f>
        <v/>
      </c>
      <c r="F450" s="60" t="str">
        <f>_xlfn.IFNA(VLOOKUP(C450,Übersetzung!$B:$C,2,FALSE),"")</f>
        <v>Multiple units (total)</v>
      </c>
      <c r="G450" s="61">
        <v>66</v>
      </c>
      <c r="H450" s="61">
        <v>70</v>
      </c>
      <c r="I450" s="61">
        <v>70</v>
      </c>
      <c r="J450" s="61">
        <v>70</v>
      </c>
      <c r="K450" s="61">
        <v>70</v>
      </c>
      <c r="L450" s="61">
        <v>67</v>
      </c>
      <c r="M450" s="61">
        <v>67</v>
      </c>
      <c r="N450" s="61">
        <v>67</v>
      </c>
      <c r="O450" s="61">
        <v>67</v>
      </c>
      <c r="P450" s="61">
        <v>67</v>
      </c>
      <c r="Q450" s="62"/>
    </row>
    <row r="451" spans="1:17" ht="13">
      <c r="A451" s="16"/>
      <c r="B451" s="59"/>
      <c r="C451" s="60" t="s">
        <v>511</v>
      </c>
      <c r="D451" s="16" t="str">
        <f>_xlfn.IFNA(VLOOKUP(A451,Übersetzung!$B:$C,2,FALSE),"")</f>
        <v/>
      </c>
      <c r="E451" s="59" t="str">
        <f>_xlfn.IFNA(VLOOKUP(B451,Übersetzung!$B:$C,2,FALSE),"")</f>
        <v/>
      </c>
      <c r="F451" s="60" t="str">
        <f>_xlfn.IFNA(VLOOKUP(C451,Übersetzung!$B:$C,2,FALSE),"")</f>
        <v>Multiple units (partially accessible)</v>
      </c>
      <c r="G451" s="61">
        <v>66</v>
      </c>
      <c r="H451" s="61">
        <v>70</v>
      </c>
      <c r="I451" s="61">
        <v>70</v>
      </c>
      <c r="J451" s="63" t="s">
        <v>760</v>
      </c>
      <c r="K451" s="63" t="s">
        <v>760</v>
      </c>
      <c r="L451" s="63" t="s">
        <v>760</v>
      </c>
      <c r="M451" s="63" t="s">
        <v>760</v>
      </c>
      <c r="N451" s="63" t="s">
        <v>760</v>
      </c>
      <c r="O451" s="63" t="s">
        <v>760</v>
      </c>
      <c r="P451" s="63" t="s">
        <v>760</v>
      </c>
      <c r="Q451" s="62"/>
    </row>
    <row r="452" spans="1:17" ht="13">
      <c r="A452" s="16"/>
      <c r="B452" s="59"/>
      <c r="C452" s="60" t="s">
        <v>481</v>
      </c>
      <c r="D452" s="16" t="str">
        <f>_xlfn.IFNA(VLOOKUP(A452,Übersetzung!$B:$C,2,FALSE),"")</f>
        <v/>
      </c>
      <c r="E452" s="59" t="str">
        <f>_xlfn.IFNA(VLOOKUP(B452,Übersetzung!$B:$C,2,FALSE),"")</f>
        <v/>
      </c>
      <c r="F452" s="60" t="str">
        <f>_xlfn.IFNA(VLOOKUP(C452,Übersetzung!$B:$C,2,FALSE),"")</f>
        <v>Rail cars</v>
      </c>
      <c r="G452" s="61">
        <v>257</v>
      </c>
      <c r="H452" s="61">
        <v>269</v>
      </c>
      <c r="I452" s="61">
        <v>269</v>
      </c>
      <c r="J452" s="61">
        <v>269</v>
      </c>
      <c r="K452" s="61">
        <v>269</v>
      </c>
      <c r="L452" s="61">
        <v>260</v>
      </c>
      <c r="M452" s="61">
        <v>260</v>
      </c>
      <c r="N452" s="61">
        <v>260</v>
      </c>
      <c r="O452" s="61">
        <v>260</v>
      </c>
      <c r="P452" s="61">
        <v>260</v>
      </c>
      <c r="Q452" s="62"/>
    </row>
    <row r="453" spans="1:17" ht="13">
      <c r="A453" s="16"/>
      <c r="B453" s="59"/>
      <c r="C453" s="60" t="s">
        <v>513</v>
      </c>
      <c r="D453" s="16" t="str">
        <f>_xlfn.IFNA(VLOOKUP(A453,Übersetzung!$B:$C,2,FALSE),"")</f>
        <v/>
      </c>
      <c r="E453" s="59" t="str">
        <f>_xlfn.IFNA(VLOOKUP(B453,Übersetzung!$B:$C,2,FALSE),"")</f>
        <v/>
      </c>
      <c r="F453" s="60" t="str">
        <f>_xlfn.IFNA(VLOOKUP(C453,Übersetzung!$B:$C,2,FALSE),"")</f>
        <v>End cars</v>
      </c>
      <c r="G453" s="61">
        <v>132</v>
      </c>
      <c r="H453" s="61">
        <v>140</v>
      </c>
      <c r="I453" s="61">
        <v>140</v>
      </c>
      <c r="J453" s="61">
        <v>140</v>
      </c>
      <c r="K453" s="61">
        <v>140</v>
      </c>
      <c r="L453" s="61">
        <v>136</v>
      </c>
      <c r="M453" s="61">
        <v>136</v>
      </c>
      <c r="N453" s="61">
        <v>136</v>
      </c>
      <c r="O453" s="61">
        <v>136</v>
      </c>
      <c r="P453" s="61">
        <v>136</v>
      </c>
      <c r="Q453" s="62"/>
    </row>
    <row r="454" spans="1:17" ht="13">
      <c r="A454" s="16"/>
      <c r="B454" s="59"/>
      <c r="C454" s="60" t="s">
        <v>515</v>
      </c>
      <c r="D454" s="16" t="str">
        <f>_xlfn.IFNA(VLOOKUP(A454,Übersetzung!$B:$C,2,FALSE),"")</f>
        <v/>
      </c>
      <c r="E454" s="59" t="str">
        <f>_xlfn.IFNA(VLOOKUP(B454,Übersetzung!$B:$C,2,FALSE),"")</f>
        <v/>
      </c>
      <c r="F454" s="60" t="str">
        <f>_xlfn.IFNA(VLOOKUP(C454,Übersetzung!$B:$C,2,FALSE),"")</f>
        <v>Intermediate cars</v>
      </c>
      <c r="G454" s="61">
        <v>59</v>
      </c>
      <c r="H454" s="61">
        <v>59</v>
      </c>
      <c r="I454" s="61">
        <v>59</v>
      </c>
      <c r="J454" s="61">
        <v>59</v>
      </c>
      <c r="K454" s="61">
        <v>59</v>
      </c>
      <c r="L454" s="61">
        <v>56</v>
      </c>
      <c r="M454" s="61">
        <v>56</v>
      </c>
      <c r="N454" s="61">
        <v>56</v>
      </c>
      <c r="O454" s="61">
        <v>56</v>
      </c>
      <c r="P454" s="61">
        <v>56</v>
      </c>
      <c r="Q454" s="62"/>
    </row>
    <row r="455" spans="1:17" ht="13">
      <c r="A455" s="16"/>
      <c r="B455" s="59" t="s">
        <v>517</v>
      </c>
      <c r="C455" s="60"/>
      <c r="D455" s="16" t="str">
        <f>_xlfn.IFNA(VLOOKUP(A455,Übersetzung!$B:$C,2,FALSE),"")</f>
        <v/>
      </c>
      <c r="E455" s="59" t="str">
        <f>_xlfn.IFNA(VLOOKUP(B455,Übersetzung!$B:$C,2,FALSE),"")</f>
        <v>ICE 3 fleet</v>
      </c>
      <c r="F455" s="60" t="str">
        <f>_xlfn.IFNA(VLOOKUP(C455,Übersetzung!$B:$C,2,FALSE),"")</f>
        <v/>
      </c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2"/>
    </row>
    <row r="456" spans="1:17" ht="13">
      <c r="A456" s="16"/>
      <c r="B456" s="59"/>
      <c r="C456" s="60" t="s">
        <v>509</v>
      </c>
      <c r="D456" s="16" t="str">
        <f>_xlfn.IFNA(VLOOKUP(A456,Übersetzung!$B:$C,2,FALSE),"")</f>
        <v/>
      </c>
      <c r="E456" s="59" t="str">
        <f>_xlfn.IFNA(VLOOKUP(B456,Übersetzung!$B:$C,2,FALSE),"")</f>
        <v/>
      </c>
      <c r="F456" s="60" t="str">
        <f>_xlfn.IFNA(VLOOKUP(C456,Übersetzung!$B:$C,2,FALSE),"")</f>
        <v>Multiple units (total)</v>
      </c>
      <c r="G456" s="61">
        <v>107</v>
      </c>
      <c r="H456" s="61">
        <v>101</v>
      </c>
      <c r="I456" s="61">
        <v>95</v>
      </c>
      <c r="J456" s="61">
        <v>83</v>
      </c>
      <c r="K456" s="61">
        <v>79</v>
      </c>
      <c r="L456" s="61">
        <v>79</v>
      </c>
      <c r="M456" s="61">
        <v>79</v>
      </c>
      <c r="N456" s="61">
        <v>79</v>
      </c>
      <c r="O456" s="61">
        <v>80</v>
      </c>
      <c r="P456" s="61">
        <v>78</v>
      </c>
      <c r="Q456" s="62"/>
    </row>
    <row r="457" spans="1:17" ht="13">
      <c r="A457" s="16"/>
      <c r="B457" s="59"/>
      <c r="C457" s="60" t="s">
        <v>519</v>
      </c>
      <c r="D457" s="16" t="str">
        <f>_xlfn.IFNA(VLOOKUP(A457,Übersetzung!$B:$C,2,FALSE),"")</f>
        <v/>
      </c>
      <c r="E457" s="59" t="str">
        <f>_xlfn.IFNA(VLOOKUP(B457,Übersetzung!$B:$C,2,FALSE),"")</f>
        <v/>
      </c>
      <c r="F457" s="60" t="str">
        <f>_xlfn.IFNA(VLOOKUP(C457,Übersetzung!$B:$C,2,FALSE),"")</f>
        <v>Multiple units (leased)</v>
      </c>
      <c r="G457" s="61">
        <v>14</v>
      </c>
      <c r="H457" s="53" t="s">
        <v>762</v>
      </c>
      <c r="I457" s="53" t="s">
        <v>762</v>
      </c>
      <c r="J457" s="53" t="s">
        <v>762</v>
      </c>
      <c r="K457" s="53" t="s">
        <v>762</v>
      </c>
      <c r="L457" s="53" t="s">
        <v>762</v>
      </c>
      <c r="M457" s="53" t="s">
        <v>762</v>
      </c>
      <c r="N457" s="53" t="s">
        <v>762</v>
      </c>
      <c r="O457" s="53" t="s">
        <v>762</v>
      </c>
      <c r="P457" s="53" t="s">
        <v>762</v>
      </c>
      <c r="Q457" s="62"/>
    </row>
    <row r="458" spans="1:17" ht="13">
      <c r="A458" s="16"/>
      <c r="B458" s="59"/>
      <c r="C458" s="60" t="s">
        <v>521</v>
      </c>
      <c r="D458" s="16" t="str">
        <f>_xlfn.IFNA(VLOOKUP(A458,Übersetzung!$B:$C,2,FALSE),"")</f>
        <v/>
      </c>
      <c r="E458" s="59" t="str">
        <f>_xlfn.IFNA(VLOOKUP(B458,Übersetzung!$B:$C,2,FALSE),"")</f>
        <v/>
      </c>
      <c r="F458" s="60" t="str">
        <f>_xlfn.IFNA(VLOOKUP(C458,Übersetzung!$B:$C,2,FALSE),"")</f>
        <v>Multiple units (accessible)</v>
      </c>
      <c r="G458" s="61">
        <v>56</v>
      </c>
      <c r="H458" s="61">
        <v>41</v>
      </c>
      <c r="I458" s="61">
        <v>33</v>
      </c>
      <c r="J458" s="63" t="s">
        <v>760</v>
      </c>
      <c r="K458" s="63" t="s">
        <v>760</v>
      </c>
      <c r="L458" s="63" t="s">
        <v>760</v>
      </c>
      <c r="M458" s="63" t="s">
        <v>760</v>
      </c>
      <c r="N458" s="63" t="s">
        <v>760</v>
      </c>
      <c r="O458" s="63" t="s">
        <v>760</v>
      </c>
      <c r="P458" s="63" t="s">
        <v>760</v>
      </c>
      <c r="Q458" s="62"/>
    </row>
    <row r="459" spans="1:17" ht="13">
      <c r="A459" s="16"/>
      <c r="B459" s="59"/>
      <c r="C459" s="60" t="s">
        <v>523</v>
      </c>
      <c r="D459" s="16" t="str">
        <f>_xlfn.IFNA(VLOOKUP(A459,Übersetzung!$B:$C,2,FALSE),"")</f>
        <v/>
      </c>
      <c r="E459" s="59" t="str">
        <f>_xlfn.IFNA(VLOOKUP(B459,Übersetzung!$B:$C,2,FALSE),"")</f>
        <v/>
      </c>
      <c r="F459" s="60" t="str">
        <f>_xlfn.IFNA(VLOOKUP(C459,Übersetzung!$B:$C,2,FALSE),"")</f>
        <v>Multiple units (largely accessible)</v>
      </c>
      <c r="G459" s="61">
        <v>49</v>
      </c>
      <c r="H459" s="61">
        <v>49</v>
      </c>
      <c r="I459" s="61">
        <v>49</v>
      </c>
      <c r="J459" s="63" t="s">
        <v>760</v>
      </c>
      <c r="K459" s="63" t="s">
        <v>760</v>
      </c>
      <c r="L459" s="63" t="s">
        <v>760</v>
      </c>
      <c r="M459" s="63" t="s">
        <v>760</v>
      </c>
      <c r="N459" s="63" t="s">
        <v>760</v>
      </c>
      <c r="O459" s="63" t="s">
        <v>760</v>
      </c>
      <c r="P459" s="63" t="s">
        <v>760</v>
      </c>
      <c r="Q459" s="62"/>
    </row>
    <row r="460" spans="1:17" ht="13">
      <c r="A460" s="16"/>
      <c r="B460" s="59"/>
      <c r="C460" s="60" t="s">
        <v>511</v>
      </c>
      <c r="D460" s="16" t="str">
        <f>_xlfn.IFNA(VLOOKUP(A460,Übersetzung!$B:$C,2,FALSE),"")</f>
        <v/>
      </c>
      <c r="E460" s="59" t="str">
        <f>_xlfn.IFNA(VLOOKUP(B460,Übersetzung!$B:$C,2,FALSE),"")</f>
        <v/>
      </c>
      <c r="F460" s="60" t="str">
        <f>_xlfn.IFNA(VLOOKUP(C460,Übersetzung!$B:$C,2,FALSE),"")</f>
        <v>Multiple units (partially accessible)</v>
      </c>
      <c r="G460" s="61">
        <v>2</v>
      </c>
      <c r="H460" s="61">
        <v>11</v>
      </c>
      <c r="I460" s="61">
        <v>13</v>
      </c>
      <c r="J460" s="63" t="s">
        <v>760</v>
      </c>
      <c r="K460" s="63" t="s">
        <v>760</v>
      </c>
      <c r="L460" s="63" t="s">
        <v>760</v>
      </c>
      <c r="M460" s="63" t="s">
        <v>760</v>
      </c>
      <c r="N460" s="63" t="s">
        <v>760</v>
      </c>
      <c r="O460" s="63" t="s">
        <v>760</v>
      </c>
      <c r="P460" s="63" t="s">
        <v>760</v>
      </c>
      <c r="Q460" s="62"/>
    </row>
    <row r="461" spans="1:17" ht="13">
      <c r="A461" s="16"/>
      <c r="B461" s="59"/>
      <c r="C461" s="60" t="s">
        <v>525</v>
      </c>
      <c r="D461" s="16" t="str">
        <f>_xlfn.IFNA(VLOOKUP(A461,Übersetzung!$B:$C,2,FALSE),"")</f>
        <v/>
      </c>
      <c r="E461" s="59" t="str">
        <f>_xlfn.IFNA(VLOOKUP(B461,Übersetzung!$B:$C,2,FALSE),"")</f>
        <v/>
      </c>
      <c r="F461" s="60" t="str">
        <f>_xlfn.IFNA(VLOOKUP(C461,Übersetzung!$B:$C,2,FALSE),"")</f>
        <v>Rail cars (total)</v>
      </c>
      <c r="G461" s="61">
        <v>428</v>
      </c>
      <c r="H461" s="61">
        <v>404</v>
      </c>
      <c r="I461" s="61">
        <v>380</v>
      </c>
      <c r="J461" s="61">
        <v>332</v>
      </c>
      <c r="K461" s="61">
        <v>316</v>
      </c>
      <c r="L461" s="61">
        <v>316</v>
      </c>
      <c r="M461" s="61">
        <v>316</v>
      </c>
      <c r="N461" s="61">
        <v>316</v>
      </c>
      <c r="O461" s="61">
        <v>320</v>
      </c>
      <c r="P461" s="61">
        <v>312</v>
      </c>
      <c r="Q461" s="62"/>
    </row>
    <row r="462" spans="1:17" ht="13">
      <c r="A462" s="16"/>
      <c r="B462" s="59"/>
      <c r="C462" s="60" t="s">
        <v>527</v>
      </c>
      <c r="D462" s="16" t="str">
        <f>_xlfn.IFNA(VLOOKUP(A462,Übersetzung!$B:$C,2,FALSE),"")</f>
        <v/>
      </c>
      <c r="E462" s="59" t="str">
        <f>_xlfn.IFNA(VLOOKUP(B462,Übersetzung!$B:$C,2,FALSE),"")</f>
        <v/>
      </c>
      <c r="F462" s="60" t="str">
        <f>_xlfn.IFNA(VLOOKUP(C462,Übersetzung!$B:$C,2,FALSE),"")</f>
        <v>Rail cars (1st class)</v>
      </c>
      <c r="G462" s="61">
        <v>107</v>
      </c>
      <c r="H462" s="61">
        <v>101</v>
      </c>
      <c r="I462" s="61">
        <v>95</v>
      </c>
      <c r="J462" s="61">
        <v>83</v>
      </c>
      <c r="K462" s="61">
        <v>79</v>
      </c>
      <c r="L462" s="61">
        <v>79</v>
      </c>
      <c r="M462" s="61">
        <v>79</v>
      </c>
      <c r="N462" s="61">
        <v>79</v>
      </c>
      <c r="O462" s="61">
        <v>80</v>
      </c>
      <c r="P462" s="61">
        <v>78</v>
      </c>
      <c r="Q462" s="62"/>
    </row>
    <row r="463" spans="1:17" ht="13">
      <c r="A463" s="16"/>
      <c r="B463" s="59"/>
      <c r="C463" s="60" t="s">
        <v>529</v>
      </c>
      <c r="D463" s="16" t="str">
        <f>_xlfn.IFNA(VLOOKUP(A463,Übersetzung!$B:$C,2,FALSE),"")</f>
        <v/>
      </c>
      <c r="E463" s="59" t="str">
        <f>_xlfn.IFNA(VLOOKUP(B463,Übersetzung!$B:$C,2,FALSE),"")</f>
        <v/>
      </c>
      <c r="F463" s="60" t="str">
        <f>_xlfn.IFNA(VLOOKUP(C463,Übersetzung!$B:$C,2,FALSE),"")</f>
        <v>Rail cars (2nd class)</v>
      </c>
      <c r="G463" s="61">
        <v>321</v>
      </c>
      <c r="H463" s="61">
        <v>303</v>
      </c>
      <c r="I463" s="61">
        <v>285</v>
      </c>
      <c r="J463" s="61">
        <v>249</v>
      </c>
      <c r="K463" s="61">
        <v>237</v>
      </c>
      <c r="L463" s="61">
        <v>237</v>
      </c>
      <c r="M463" s="61">
        <v>237</v>
      </c>
      <c r="N463" s="61">
        <v>237</v>
      </c>
      <c r="O463" s="61">
        <v>240</v>
      </c>
      <c r="P463" s="61">
        <v>234</v>
      </c>
      <c r="Q463" s="62"/>
    </row>
    <row r="464" spans="1:17" ht="13">
      <c r="A464" s="16"/>
      <c r="B464" s="59"/>
      <c r="C464" s="60" t="s">
        <v>531</v>
      </c>
      <c r="D464" s="16" t="str">
        <f>_xlfn.IFNA(VLOOKUP(A464,Übersetzung!$B:$C,2,FALSE),"")</f>
        <v/>
      </c>
      <c r="E464" s="59" t="str">
        <f>_xlfn.IFNA(VLOOKUP(B464,Übersetzung!$B:$C,2,FALSE),"")</f>
        <v/>
      </c>
      <c r="F464" s="60" t="str">
        <f>_xlfn.IFNA(VLOOKUP(C464,Übersetzung!$B:$C,2,FALSE),"")</f>
        <v>Trailer cars (total)</v>
      </c>
      <c r="G464" s="61">
        <v>428</v>
      </c>
      <c r="H464" s="61">
        <v>404</v>
      </c>
      <c r="I464" s="61">
        <v>380</v>
      </c>
      <c r="J464" s="61">
        <v>332</v>
      </c>
      <c r="K464" s="61">
        <v>316</v>
      </c>
      <c r="L464" s="61">
        <v>316</v>
      </c>
      <c r="M464" s="61">
        <v>316</v>
      </c>
      <c r="N464" s="61">
        <v>316</v>
      </c>
      <c r="O464" s="61">
        <v>320</v>
      </c>
      <c r="P464" s="61">
        <v>312</v>
      </c>
      <c r="Q464" s="62"/>
    </row>
    <row r="465" spans="1:17" ht="13">
      <c r="A465" s="16"/>
      <c r="B465" s="59"/>
      <c r="C465" s="60" t="s">
        <v>533</v>
      </c>
      <c r="D465" s="16" t="str">
        <f>_xlfn.IFNA(VLOOKUP(A465,Übersetzung!$B:$C,2,FALSE),"")</f>
        <v/>
      </c>
      <c r="E465" s="59" t="str">
        <f>_xlfn.IFNA(VLOOKUP(B465,Übersetzung!$B:$C,2,FALSE),"")</f>
        <v/>
      </c>
      <c r="F465" s="60" t="str">
        <f>_xlfn.IFNA(VLOOKUP(C465,Übersetzung!$B:$C,2,FALSE),"")</f>
        <v>Trailer cars (1st class)</v>
      </c>
      <c r="G465" s="61">
        <v>107</v>
      </c>
      <c r="H465" s="61">
        <v>101</v>
      </c>
      <c r="I465" s="61">
        <v>95</v>
      </c>
      <c r="J465" s="61">
        <v>83</v>
      </c>
      <c r="K465" s="61">
        <v>79</v>
      </c>
      <c r="L465" s="61">
        <v>79</v>
      </c>
      <c r="M465" s="61">
        <v>79</v>
      </c>
      <c r="N465" s="61">
        <v>79</v>
      </c>
      <c r="O465" s="61">
        <v>80</v>
      </c>
      <c r="P465" s="61">
        <v>78</v>
      </c>
      <c r="Q465" s="62"/>
    </row>
    <row r="466" spans="1:17" ht="13">
      <c r="A466" s="16"/>
      <c r="B466" s="59"/>
      <c r="C466" s="60" t="s">
        <v>535</v>
      </c>
      <c r="D466" s="16" t="str">
        <f>_xlfn.IFNA(VLOOKUP(A466,Übersetzung!$B:$C,2,FALSE),"")</f>
        <v/>
      </c>
      <c r="E466" s="59" t="str">
        <f>_xlfn.IFNA(VLOOKUP(B466,Übersetzung!$B:$C,2,FALSE),"")</f>
        <v/>
      </c>
      <c r="F466" s="60" t="str">
        <f>_xlfn.IFNA(VLOOKUP(C466,Übersetzung!$B:$C,2,FALSE),"")</f>
        <v>Trailer cars (2nd class)</v>
      </c>
      <c r="G466" s="61">
        <v>214</v>
      </c>
      <c r="H466" s="61">
        <v>202</v>
      </c>
      <c r="I466" s="61">
        <v>190</v>
      </c>
      <c r="J466" s="61">
        <v>166</v>
      </c>
      <c r="K466" s="61">
        <v>158</v>
      </c>
      <c r="L466" s="61">
        <v>158</v>
      </c>
      <c r="M466" s="61">
        <v>158</v>
      </c>
      <c r="N466" s="61">
        <v>158</v>
      </c>
      <c r="O466" s="61">
        <v>160</v>
      </c>
      <c r="P466" s="61">
        <v>156</v>
      </c>
      <c r="Q466" s="62"/>
    </row>
    <row r="467" spans="1:17" ht="13">
      <c r="A467" s="16"/>
      <c r="B467" s="59"/>
      <c r="C467" s="60" t="s">
        <v>537</v>
      </c>
      <c r="D467" s="16" t="str">
        <f>_xlfn.IFNA(VLOOKUP(A467,Übersetzung!$B:$C,2,FALSE),"")</f>
        <v/>
      </c>
      <c r="E467" s="59" t="str">
        <f>_xlfn.IFNA(VLOOKUP(B467,Übersetzung!$B:$C,2,FALSE),"")</f>
        <v/>
      </c>
      <c r="F467" s="60" t="str">
        <f>_xlfn.IFNA(VLOOKUP(C467,Übersetzung!$B:$C,2,FALSE),"")</f>
        <v>Trailer cars (restaurant cars)</v>
      </c>
      <c r="G467" s="61">
        <v>107</v>
      </c>
      <c r="H467" s="61">
        <v>101</v>
      </c>
      <c r="I467" s="61">
        <v>95</v>
      </c>
      <c r="J467" s="61">
        <v>83</v>
      </c>
      <c r="K467" s="61">
        <v>79</v>
      </c>
      <c r="L467" s="61">
        <v>79</v>
      </c>
      <c r="M467" s="61">
        <v>79</v>
      </c>
      <c r="N467" s="61">
        <v>79</v>
      </c>
      <c r="O467" s="61">
        <v>80</v>
      </c>
      <c r="P467" s="61">
        <v>78</v>
      </c>
      <c r="Q467" s="62"/>
    </row>
    <row r="468" spans="1:17" ht="13">
      <c r="A468" s="16"/>
      <c r="B468" s="59" t="s">
        <v>539</v>
      </c>
      <c r="C468" s="60"/>
      <c r="D468" s="16" t="str">
        <f>_xlfn.IFNA(VLOOKUP(A468,Übersetzung!$B:$C,2,FALSE),"")</f>
        <v/>
      </c>
      <c r="E468" s="59" t="str">
        <f>_xlfn.IFNA(VLOOKUP(B468,Übersetzung!$B:$C,2,FALSE),"")</f>
        <v>ICE 4 fleet</v>
      </c>
      <c r="F468" s="60" t="str">
        <f>_xlfn.IFNA(VLOOKUP(C468,Übersetzung!$B:$C,2,FALSE),"")</f>
        <v/>
      </c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2"/>
    </row>
    <row r="469" spans="1:17" ht="13">
      <c r="A469" s="16"/>
      <c r="B469" s="59"/>
      <c r="C469" s="60" t="s">
        <v>509</v>
      </c>
      <c r="D469" s="16" t="str">
        <f>_xlfn.IFNA(VLOOKUP(A469,Übersetzung!$B:$C,2,FALSE),"")</f>
        <v/>
      </c>
      <c r="E469" s="59" t="str">
        <f>_xlfn.IFNA(VLOOKUP(B469,Übersetzung!$B:$C,2,FALSE),"")</f>
        <v/>
      </c>
      <c r="F469" s="60" t="str">
        <f>_xlfn.IFNA(VLOOKUP(C469,Übersetzung!$B:$C,2,FALSE),"")</f>
        <v>Multiple units (total)</v>
      </c>
      <c r="G469" s="61">
        <v>137</v>
      </c>
      <c r="H469" s="61">
        <v>137</v>
      </c>
      <c r="I469" s="61">
        <v>135</v>
      </c>
      <c r="J469" s="61">
        <v>112</v>
      </c>
      <c r="K469" s="61">
        <v>90</v>
      </c>
      <c r="L469" s="61">
        <v>67</v>
      </c>
      <c r="M469" s="61">
        <v>41</v>
      </c>
      <c r="N469" s="61">
        <v>25</v>
      </c>
      <c r="O469" s="61">
        <v>8</v>
      </c>
      <c r="P469" s="61">
        <v>2</v>
      </c>
      <c r="Q469" s="62"/>
    </row>
    <row r="470" spans="1:17" ht="13">
      <c r="A470" s="16"/>
      <c r="B470" s="59"/>
      <c r="C470" s="60" t="s">
        <v>521</v>
      </c>
      <c r="D470" s="16" t="str">
        <f>_xlfn.IFNA(VLOOKUP(A470,Übersetzung!$B:$C,2,FALSE),"")</f>
        <v/>
      </c>
      <c r="E470" s="59" t="str">
        <f>_xlfn.IFNA(VLOOKUP(B470,Übersetzung!$B:$C,2,FALSE),"")</f>
        <v/>
      </c>
      <c r="F470" s="60" t="str">
        <f>_xlfn.IFNA(VLOOKUP(C470,Übersetzung!$B:$C,2,FALSE),"")</f>
        <v>Multiple units (accessible)</v>
      </c>
      <c r="G470" s="61">
        <v>137</v>
      </c>
      <c r="H470" s="61">
        <v>137</v>
      </c>
      <c r="I470" s="61">
        <v>135</v>
      </c>
      <c r="J470" s="63" t="s">
        <v>760</v>
      </c>
      <c r="K470" s="63" t="s">
        <v>760</v>
      </c>
      <c r="L470" s="63" t="s">
        <v>760</v>
      </c>
      <c r="M470" s="63" t="s">
        <v>760</v>
      </c>
      <c r="N470" s="63" t="s">
        <v>760</v>
      </c>
      <c r="O470" s="63" t="s">
        <v>760</v>
      </c>
      <c r="P470" s="63" t="s">
        <v>760</v>
      </c>
      <c r="Q470" s="62"/>
    </row>
    <row r="471" spans="1:17" ht="13">
      <c r="A471" s="16"/>
      <c r="B471" s="59"/>
      <c r="C471" s="60" t="s">
        <v>525</v>
      </c>
      <c r="D471" s="16" t="str">
        <f>_xlfn.IFNA(VLOOKUP(A471,Übersetzung!$B:$C,2,FALSE),"")</f>
        <v/>
      </c>
      <c r="E471" s="59" t="str">
        <f>_xlfn.IFNA(VLOOKUP(B471,Übersetzung!$B:$C,2,FALSE),"")</f>
        <v/>
      </c>
      <c r="F471" s="60" t="str">
        <f>_xlfn.IFNA(VLOOKUP(C471,Übersetzung!$B:$C,2,FALSE),"")</f>
        <v>Rail cars (total)</v>
      </c>
      <c r="G471" s="61">
        <v>761</v>
      </c>
      <c r="H471" s="61">
        <v>761</v>
      </c>
      <c r="I471" s="61">
        <v>755</v>
      </c>
      <c r="J471" s="61">
        <v>658</v>
      </c>
      <c r="K471" s="61">
        <v>504</v>
      </c>
      <c r="L471" s="61">
        <v>351</v>
      </c>
      <c r="M471" s="61">
        <v>246</v>
      </c>
      <c r="N471" s="61">
        <v>150</v>
      </c>
      <c r="O471" s="61">
        <v>48</v>
      </c>
      <c r="P471" s="61">
        <v>12</v>
      </c>
      <c r="Q471" s="62"/>
    </row>
    <row r="472" spans="1:17" ht="13">
      <c r="A472" s="16"/>
      <c r="B472" s="59"/>
      <c r="C472" s="60" t="s">
        <v>527</v>
      </c>
      <c r="D472" s="16" t="str">
        <f>_xlfn.IFNA(VLOOKUP(A472,Übersetzung!$B:$C,2,FALSE),"")</f>
        <v/>
      </c>
      <c r="E472" s="59" t="str">
        <f>_xlfn.IFNA(VLOOKUP(B472,Übersetzung!$B:$C,2,FALSE),"")</f>
        <v/>
      </c>
      <c r="F472" s="60" t="str">
        <f>_xlfn.IFNA(VLOOKUP(C472,Übersetzung!$B:$C,2,FALSE),"")</f>
        <v>Rail cars (1st class)</v>
      </c>
      <c r="G472" s="61">
        <v>100</v>
      </c>
      <c r="H472" s="61">
        <v>100</v>
      </c>
      <c r="I472" s="61">
        <v>100</v>
      </c>
      <c r="J472" s="61">
        <v>93</v>
      </c>
      <c r="K472" s="61">
        <v>71</v>
      </c>
      <c r="L472" s="61">
        <v>50</v>
      </c>
      <c r="M472" s="61">
        <v>41</v>
      </c>
      <c r="N472" s="61">
        <v>25</v>
      </c>
      <c r="O472" s="61">
        <v>8</v>
      </c>
      <c r="P472" s="61">
        <v>2</v>
      </c>
      <c r="Q472" s="62"/>
    </row>
    <row r="473" spans="1:17" ht="13">
      <c r="A473" s="16"/>
      <c r="B473" s="59"/>
      <c r="C473" s="60" t="s">
        <v>529</v>
      </c>
      <c r="D473" s="16" t="str">
        <f>_xlfn.IFNA(VLOOKUP(A473,Übersetzung!$B:$C,2,FALSE),"")</f>
        <v/>
      </c>
      <c r="E473" s="59" t="str">
        <f>_xlfn.IFNA(VLOOKUP(B473,Übersetzung!$B:$C,2,FALSE),"")</f>
        <v/>
      </c>
      <c r="F473" s="60" t="str">
        <f>_xlfn.IFNA(VLOOKUP(C473,Übersetzung!$B:$C,2,FALSE),"")</f>
        <v>Rail cars (2nd class)</v>
      </c>
      <c r="G473" s="61">
        <v>661</v>
      </c>
      <c r="H473" s="61">
        <v>661</v>
      </c>
      <c r="I473" s="61">
        <v>655</v>
      </c>
      <c r="J473" s="61">
        <v>565</v>
      </c>
      <c r="K473" s="61">
        <v>433</v>
      </c>
      <c r="L473" s="61">
        <v>301</v>
      </c>
      <c r="M473" s="61">
        <v>205</v>
      </c>
      <c r="N473" s="61">
        <v>125</v>
      </c>
      <c r="O473" s="61">
        <v>40</v>
      </c>
      <c r="P473" s="61">
        <v>10</v>
      </c>
      <c r="Q473" s="62"/>
    </row>
    <row r="474" spans="1:17" ht="13">
      <c r="A474" s="16"/>
      <c r="B474" s="59"/>
      <c r="C474" s="60" t="s">
        <v>531</v>
      </c>
      <c r="D474" s="16" t="str">
        <f>_xlfn.IFNA(VLOOKUP(A474,Übersetzung!$B:$C,2,FALSE),"")</f>
        <v/>
      </c>
      <c r="E474" s="59" t="str">
        <f>_xlfn.IFNA(VLOOKUP(B474,Übersetzung!$B:$C,2,FALSE),"")</f>
        <v/>
      </c>
      <c r="F474" s="60" t="str">
        <f>_xlfn.IFNA(VLOOKUP(C474,Übersetzung!$B:$C,2,FALSE),"")</f>
        <v>Trailer cars (total)</v>
      </c>
      <c r="G474" s="61">
        <v>748</v>
      </c>
      <c r="H474" s="61">
        <v>748</v>
      </c>
      <c r="I474" s="61">
        <v>740</v>
      </c>
      <c r="J474" s="61">
        <v>634</v>
      </c>
      <c r="K474" s="61">
        <v>502</v>
      </c>
      <c r="L474" s="61">
        <v>368</v>
      </c>
      <c r="M474" s="61">
        <v>246</v>
      </c>
      <c r="N474" s="61">
        <v>150</v>
      </c>
      <c r="O474" s="61">
        <v>48</v>
      </c>
      <c r="P474" s="61">
        <v>12</v>
      </c>
      <c r="Q474" s="62"/>
    </row>
    <row r="475" spans="1:17" ht="13">
      <c r="A475" s="16"/>
      <c r="B475" s="59"/>
      <c r="C475" s="60" t="s">
        <v>533</v>
      </c>
      <c r="D475" s="16" t="str">
        <f>_xlfn.IFNA(VLOOKUP(A475,Übersetzung!$B:$C,2,FALSE),"")</f>
        <v/>
      </c>
      <c r="E475" s="59" t="str">
        <f>_xlfn.IFNA(VLOOKUP(B475,Übersetzung!$B:$C,2,FALSE),"")</f>
        <v/>
      </c>
      <c r="F475" s="60" t="str">
        <f>_xlfn.IFNA(VLOOKUP(C475,Übersetzung!$B:$C,2,FALSE),"")</f>
        <v>Trailer cars (1st class)</v>
      </c>
      <c r="G475" s="61">
        <v>237</v>
      </c>
      <c r="H475" s="61">
        <v>237</v>
      </c>
      <c r="I475" s="61">
        <v>235</v>
      </c>
      <c r="J475" s="61">
        <v>205</v>
      </c>
      <c r="K475" s="61">
        <v>161</v>
      </c>
      <c r="L475" s="61">
        <v>117</v>
      </c>
      <c r="M475" s="61">
        <v>82</v>
      </c>
      <c r="N475" s="61">
        <v>50</v>
      </c>
      <c r="O475" s="61">
        <v>16</v>
      </c>
      <c r="P475" s="61">
        <v>4</v>
      </c>
      <c r="Q475" s="62"/>
    </row>
    <row r="476" spans="1:17" ht="13">
      <c r="A476" s="16"/>
      <c r="B476" s="59"/>
      <c r="C476" s="60" t="s">
        <v>535</v>
      </c>
      <c r="D476" s="16" t="str">
        <f>_xlfn.IFNA(VLOOKUP(A476,Übersetzung!$B:$C,2,FALSE),"")</f>
        <v/>
      </c>
      <c r="E476" s="59" t="str">
        <f>_xlfn.IFNA(VLOOKUP(B476,Übersetzung!$B:$C,2,FALSE),"")</f>
        <v/>
      </c>
      <c r="F476" s="60" t="str">
        <f>_xlfn.IFNA(VLOOKUP(C476,Übersetzung!$B:$C,2,FALSE),"")</f>
        <v>Trailer cars (2nd class)</v>
      </c>
      <c r="G476" s="61">
        <v>374</v>
      </c>
      <c r="H476" s="61">
        <v>374</v>
      </c>
      <c r="I476" s="61">
        <v>370</v>
      </c>
      <c r="J476" s="61">
        <v>317</v>
      </c>
      <c r="K476" s="61">
        <v>251</v>
      </c>
      <c r="L476" s="61">
        <v>184</v>
      </c>
      <c r="M476" s="61">
        <v>123</v>
      </c>
      <c r="N476" s="61">
        <v>75</v>
      </c>
      <c r="O476" s="61">
        <v>24</v>
      </c>
      <c r="P476" s="61">
        <v>6</v>
      </c>
      <c r="Q476" s="62"/>
    </row>
    <row r="477" spans="1:17" ht="13">
      <c r="A477" s="16"/>
      <c r="B477" s="59"/>
      <c r="C477" s="60" t="s">
        <v>537</v>
      </c>
      <c r="D477" s="16" t="str">
        <f>_xlfn.IFNA(VLOOKUP(A477,Übersetzung!$B:$C,2,FALSE),"")</f>
        <v/>
      </c>
      <c r="E477" s="59" t="str">
        <f>_xlfn.IFNA(VLOOKUP(B477,Übersetzung!$B:$C,2,FALSE),"")</f>
        <v/>
      </c>
      <c r="F477" s="60" t="str">
        <f>_xlfn.IFNA(VLOOKUP(C477,Übersetzung!$B:$C,2,FALSE),"")</f>
        <v>Trailer cars (restaurant cars)</v>
      </c>
      <c r="G477" s="61">
        <v>137</v>
      </c>
      <c r="H477" s="61">
        <v>137</v>
      </c>
      <c r="I477" s="61">
        <v>135</v>
      </c>
      <c r="J477" s="61">
        <v>112</v>
      </c>
      <c r="K477" s="61">
        <v>90</v>
      </c>
      <c r="L477" s="61">
        <v>67</v>
      </c>
      <c r="M477" s="61">
        <v>41</v>
      </c>
      <c r="N477" s="61">
        <v>25</v>
      </c>
      <c r="O477" s="61">
        <v>8</v>
      </c>
      <c r="P477" s="61">
        <v>2</v>
      </c>
      <c r="Q477" s="62"/>
    </row>
    <row r="478" spans="1:17" ht="13">
      <c r="A478" s="16"/>
      <c r="B478" s="59" t="s">
        <v>541</v>
      </c>
      <c r="C478" s="60"/>
      <c r="D478" s="16" t="str">
        <f>_xlfn.IFNA(VLOOKUP(A478,Übersetzung!$B:$C,2,FALSE),"")</f>
        <v/>
      </c>
      <c r="E478" s="59" t="str">
        <f>_xlfn.IFNA(VLOOKUP(B478,Übersetzung!$B:$C,2,FALSE),"")</f>
        <v>ICE L fleet</v>
      </c>
      <c r="F478" s="60" t="str">
        <f>_xlfn.IFNA(VLOOKUP(C478,Übersetzung!$B:$C,2,FALSE),"")</f>
        <v/>
      </c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2"/>
    </row>
    <row r="479" spans="1:17" ht="13">
      <c r="A479" s="16"/>
      <c r="B479" s="59"/>
      <c r="C479" s="60" t="s">
        <v>509</v>
      </c>
      <c r="D479" s="16" t="str">
        <f>_xlfn.IFNA(VLOOKUP(A479,Übersetzung!$B:$C,2,FALSE),"")</f>
        <v/>
      </c>
      <c r="E479" s="59" t="str">
        <f>_xlfn.IFNA(VLOOKUP(B479,Übersetzung!$B:$C,2,FALSE),"")</f>
        <v/>
      </c>
      <c r="F479" s="60" t="str">
        <f>_xlfn.IFNA(VLOOKUP(C479,Übersetzung!$B:$C,2,FALSE),"")</f>
        <v>Multiple units (total)</v>
      </c>
      <c r="G479" s="61">
        <v>2</v>
      </c>
      <c r="H479" s="63" t="s">
        <v>762</v>
      </c>
      <c r="I479" s="63" t="s">
        <v>762</v>
      </c>
      <c r="J479" s="63" t="s">
        <v>762</v>
      </c>
      <c r="K479" s="63" t="s">
        <v>762</v>
      </c>
      <c r="L479" s="63" t="s">
        <v>762</v>
      </c>
      <c r="M479" s="63" t="s">
        <v>762</v>
      </c>
      <c r="N479" s="63" t="s">
        <v>762</v>
      </c>
      <c r="O479" s="63" t="s">
        <v>762</v>
      </c>
      <c r="P479" s="63" t="s">
        <v>762</v>
      </c>
      <c r="Q479" s="62"/>
    </row>
    <row r="480" spans="1:17" ht="13">
      <c r="A480" s="16"/>
      <c r="B480" s="59"/>
      <c r="C480" s="60" t="s">
        <v>521</v>
      </c>
      <c r="D480" s="16" t="str">
        <f>_xlfn.IFNA(VLOOKUP(A480,Übersetzung!$B:$C,2,FALSE),"")</f>
        <v/>
      </c>
      <c r="E480" s="59" t="str">
        <f>_xlfn.IFNA(VLOOKUP(B480,Übersetzung!$B:$C,2,FALSE),"")</f>
        <v/>
      </c>
      <c r="F480" s="60" t="str">
        <f>_xlfn.IFNA(VLOOKUP(C480,Übersetzung!$B:$C,2,FALSE),"")</f>
        <v>Multiple units (accessible)</v>
      </c>
      <c r="G480" s="61">
        <v>2</v>
      </c>
      <c r="H480" s="63" t="s">
        <v>762</v>
      </c>
      <c r="I480" s="63" t="s">
        <v>762</v>
      </c>
      <c r="J480" s="63" t="s">
        <v>762</v>
      </c>
      <c r="K480" s="63" t="s">
        <v>762</v>
      </c>
      <c r="L480" s="63" t="s">
        <v>762</v>
      </c>
      <c r="M480" s="63" t="s">
        <v>762</v>
      </c>
      <c r="N480" s="63" t="s">
        <v>762</v>
      </c>
      <c r="O480" s="63" t="s">
        <v>762</v>
      </c>
      <c r="P480" s="63" t="s">
        <v>762</v>
      </c>
      <c r="Q480" s="62"/>
    </row>
    <row r="481" spans="1:17" ht="13">
      <c r="A481" s="16"/>
      <c r="B481" s="59"/>
      <c r="C481" s="60" t="s">
        <v>543</v>
      </c>
      <c r="D481" s="16" t="str">
        <f>_xlfn.IFNA(VLOOKUP(A481,Übersetzung!$B:$C,2,FALSE),"")</f>
        <v/>
      </c>
      <c r="E481" s="59" t="str">
        <f>_xlfn.IFNA(VLOOKUP(B481,Übersetzung!$B:$C,2,FALSE),"")</f>
        <v/>
      </c>
      <c r="F481" s="60" t="str">
        <f>_xlfn.IFNA(VLOOKUP(C481,Übersetzung!$B:$C,2,FALSE),"")</f>
        <v>Cars (toal)</v>
      </c>
      <c r="G481" s="61">
        <v>34</v>
      </c>
      <c r="H481" s="63" t="s">
        <v>762</v>
      </c>
      <c r="I481" s="63" t="s">
        <v>762</v>
      </c>
      <c r="J481" s="63" t="s">
        <v>762</v>
      </c>
      <c r="K481" s="63" t="s">
        <v>762</v>
      </c>
      <c r="L481" s="63" t="s">
        <v>762</v>
      </c>
      <c r="M481" s="63" t="s">
        <v>762</v>
      </c>
      <c r="N481" s="63" t="s">
        <v>762</v>
      </c>
      <c r="O481" s="63" t="s">
        <v>762</v>
      </c>
      <c r="P481" s="63" t="s">
        <v>762</v>
      </c>
      <c r="Q481" s="62"/>
    </row>
    <row r="482" spans="1:17" ht="13">
      <c r="A482" s="16"/>
      <c r="B482" s="59"/>
      <c r="C482" s="60" t="s">
        <v>545</v>
      </c>
      <c r="D482" s="16" t="str">
        <f>_xlfn.IFNA(VLOOKUP(A482,Übersetzung!$B:$C,2,FALSE),"")</f>
        <v/>
      </c>
      <c r="E482" s="59" t="str">
        <f>_xlfn.IFNA(VLOOKUP(B482,Übersetzung!$B:$C,2,FALSE),"")</f>
        <v/>
      </c>
      <c r="F482" s="60" t="str">
        <f>_xlfn.IFNA(VLOOKUP(C482,Übersetzung!$B:$C,2,FALSE),"")</f>
        <v>Cars (1st class)</v>
      </c>
      <c r="G482" s="61">
        <v>4</v>
      </c>
      <c r="H482" s="63" t="s">
        <v>762</v>
      </c>
      <c r="I482" s="63" t="s">
        <v>762</v>
      </c>
      <c r="J482" s="63" t="s">
        <v>762</v>
      </c>
      <c r="K482" s="63" t="s">
        <v>762</v>
      </c>
      <c r="L482" s="63" t="s">
        <v>762</v>
      </c>
      <c r="M482" s="63" t="s">
        <v>762</v>
      </c>
      <c r="N482" s="63" t="s">
        <v>762</v>
      </c>
      <c r="O482" s="63" t="s">
        <v>762</v>
      </c>
      <c r="P482" s="63" t="s">
        <v>762</v>
      </c>
      <c r="Q482" s="62"/>
    </row>
    <row r="483" spans="1:17" ht="13">
      <c r="A483" s="16"/>
      <c r="B483" s="59"/>
      <c r="C483" s="60" t="s">
        <v>547</v>
      </c>
      <c r="D483" s="16" t="str">
        <f>_xlfn.IFNA(VLOOKUP(A483,Übersetzung!$B:$C,2,FALSE),"")</f>
        <v/>
      </c>
      <c r="E483" s="59" t="str">
        <f>_xlfn.IFNA(VLOOKUP(B483,Übersetzung!$B:$C,2,FALSE),"")</f>
        <v/>
      </c>
      <c r="F483" s="60" t="str">
        <f>_xlfn.IFNA(VLOOKUP(C483,Übersetzung!$B:$C,2,FALSE),"")</f>
        <v>Cars (2nd class)</v>
      </c>
      <c r="G483" s="61">
        <v>26</v>
      </c>
      <c r="H483" s="63"/>
      <c r="I483" s="63"/>
      <c r="J483" s="63"/>
      <c r="K483" s="63"/>
      <c r="L483" s="63"/>
      <c r="M483" s="63"/>
      <c r="N483" s="63"/>
      <c r="O483" s="63"/>
      <c r="P483" s="63"/>
      <c r="Q483" s="62"/>
    </row>
    <row r="484" spans="1:17" ht="13">
      <c r="A484" s="16"/>
      <c r="B484" s="59"/>
      <c r="C484" s="60" t="s">
        <v>549</v>
      </c>
      <c r="D484" s="16" t="str">
        <f>_xlfn.IFNA(VLOOKUP(A484,Übersetzung!$B:$C,2,FALSE),"")</f>
        <v/>
      </c>
      <c r="E484" s="59" t="str">
        <f>_xlfn.IFNA(VLOOKUP(B484,Übersetzung!$B:$C,2,FALSE),"")</f>
        <v/>
      </c>
      <c r="F484" s="60" t="str">
        <f>_xlfn.IFNA(VLOOKUP(C484,Übersetzung!$B:$C,2,FALSE),"")</f>
        <v>Cars (restaurant cars)</v>
      </c>
      <c r="G484" s="61">
        <v>2</v>
      </c>
      <c r="H484" s="63" t="s">
        <v>762</v>
      </c>
      <c r="I484" s="63" t="s">
        <v>762</v>
      </c>
      <c r="J484" s="63" t="s">
        <v>762</v>
      </c>
      <c r="K484" s="63" t="s">
        <v>762</v>
      </c>
      <c r="L484" s="63" t="s">
        <v>762</v>
      </c>
      <c r="M484" s="63" t="s">
        <v>762</v>
      </c>
      <c r="N484" s="63" t="s">
        <v>762</v>
      </c>
      <c r="O484" s="63" t="s">
        <v>762</v>
      </c>
      <c r="P484" s="63" t="s">
        <v>762</v>
      </c>
      <c r="Q484" s="62"/>
    </row>
    <row r="485" spans="1:17" ht="13">
      <c r="A485" s="16"/>
      <c r="B485" s="59"/>
      <c r="C485" s="60" t="s">
        <v>551</v>
      </c>
      <c r="D485" s="16" t="str">
        <f>_xlfn.IFNA(VLOOKUP(A485,Übersetzung!$B:$C,2,FALSE),"")</f>
        <v/>
      </c>
      <c r="E485" s="59" t="str">
        <f>_xlfn.IFNA(VLOOKUP(B485,Übersetzung!$B:$C,2,FALSE),"")</f>
        <v/>
      </c>
      <c r="F485" s="60" t="str">
        <f>_xlfn.IFNA(VLOOKUP(C485,Übersetzung!$B:$C,2,FALSE),"")</f>
        <v>Cars (driving cars)</v>
      </c>
      <c r="G485" s="61">
        <v>2</v>
      </c>
      <c r="H485" s="63" t="s">
        <v>762</v>
      </c>
      <c r="I485" s="63" t="s">
        <v>762</v>
      </c>
      <c r="J485" s="63" t="s">
        <v>762</v>
      </c>
      <c r="K485" s="63" t="s">
        <v>762</v>
      </c>
      <c r="L485" s="63" t="s">
        <v>762</v>
      </c>
      <c r="M485" s="63" t="s">
        <v>762</v>
      </c>
      <c r="N485" s="63" t="s">
        <v>762</v>
      </c>
      <c r="O485" s="63" t="s">
        <v>762</v>
      </c>
      <c r="P485" s="63" t="s">
        <v>762</v>
      </c>
      <c r="Q485" s="62"/>
    </row>
    <row r="486" spans="1:17" ht="13">
      <c r="A486" s="16"/>
      <c r="B486" s="59" t="s">
        <v>553</v>
      </c>
      <c r="C486" s="60"/>
      <c r="D486" s="16" t="str">
        <f>_xlfn.IFNA(VLOOKUP(A486,Übersetzung!$B:$C,2,FALSE),"")</f>
        <v/>
      </c>
      <c r="E486" s="59" t="str">
        <f>_xlfn.IFNA(VLOOKUP(B486,Übersetzung!$B:$C,2,FALSE),"")</f>
        <v>Seats</v>
      </c>
      <c r="F486" s="60" t="str">
        <f>_xlfn.IFNA(VLOOKUP(C486,Übersetzung!$B:$C,2,FALSE),"")</f>
        <v/>
      </c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2"/>
    </row>
    <row r="487" spans="1:17" ht="13">
      <c r="A487" s="16"/>
      <c r="B487" s="59"/>
      <c r="C487" s="60" t="s">
        <v>555</v>
      </c>
      <c r="D487" s="16" t="str">
        <f>_xlfn.IFNA(VLOOKUP(A487,Übersetzung!$B:$C,2,FALSE),"")</f>
        <v/>
      </c>
      <c r="E487" s="59" t="str">
        <f>_xlfn.IFNA(VLOOKUP(B487,Übersetzung!$B:$C,2,FALSE),"")</f>
        <v/>
      </c>
      <c r="F487" s="60" t="str">
        <f>_xlfn.IFNA(VLOOKUP(C487,Übersetzung!$B:$C,2,FALSE),"")</f>
        <v>Seats (total)</v>
      </c>
      <c r="G487" s="61">
        <v>270618</v>
      </c>
      <c r="H487" s="61">
        <v>280870</v>
      </c>
      <c r="I487" s="61">
        <v>294476</v>
      </c>
      <c r="J487" s="61">
        <v>284223</v>
      </c>
      <c r="K487" s="61">
        <v>268517</v>
      </c>
      <c r="L487" s="61">
        <v>253459</v>
      </c>
      <c r="M487" s="61">
        <v>243446</v>
      </c>
      <c r="N487" s="61">
        <v>229259</v>
      </c>
      <c r="O487" s="61">
        <v>215980</v>
      </c>
      <c r="P487" s="61">
        <v>214799</v>
      </c>
      <c r="Q487" s="62"/>
    </row>
    <row r="488" spans="1:17" ht="13">
      <c r="A488" s="16"/>
      <c r="B488" s="59"/>
      <c r="C488" s="60" t="s">
        <v>557</v>
      </c>
      <c r="D488" s="16" t="str">
        <f>_xlfn.IFNA(VLOOKUP(A488,Übersetzung!$B:$C,2,FALSE),"")</f>
        <v/>
      </c>
      <c r="E488" s="59" t="str">
        <f>_xlfn.IFNA(VLOOKUP(B488,Übersetzung!$B:$C,2,FALSE),"")</f>
        <v/>
      </c>
      <c r="F488" s="60" t="str">
        <f>_xlfn.IFNA(VLOOKUP(C488,Übersetzung!$B:$C,2,FALSE),"")</f>
        <v>Seats (1st class)</v>
      </c>
      <c r="G488" s="61">
        <v>56680</v>
      </c>
      <c r="H488" s="61">
        <v>58322</v>
      </c>
      <c r="I488" s="61">
        <v>61226</v>
      </c>
      <c r="J488" s="61">
        <v>60201</v>
      </c>
      <c r="K488" s="61">
        <v>57264</v>
      </c>
      <c r="L488" s="61">
        <v>54364</v>
      </c>
      <c r="M488" s="61">
        <v>52696</v>
      </c>
      <c r="N488" s="61">
        <v>49477</v>
      </c>
      <c r="O488" s="61">
        <v>45915</v>
      </c>
      <c r="P488" s="61">
        <v>44798</v>
      </c>
      <c r="Q488" s="62"/>
    </row>
    <row r="489" spans="1:17" ht="13.5" thickBot="1">
      <c r="A489" s="16"/>
      <c r="B489" s="59"/>
      <c r="C489" s="60" t="s">
        <v>559</v>
      </c>
      <c r="D489" s="16" t="str">
        <f>_xlfn.IFNA(VLOOKUP(A489,Übersetzung!$B:$C,2,FALSE),"")</f>
        <v/>
      </c>
      <c r="E489" s="59" t="str">
        <f>_xlfn.IFNA(VLOOKUP(B489,Übersetzung!$B:$C,2,FALSE),"")</f>
        <v/>
      </c>
      <c r="F489" s="60" t="str">
        <f>_xlfn.IFNA(VLOOKUP(C489,Übersetzung!$B:$C,2,FALSE),"")</f>
        <v>Seats (2nd class)</v>
      </c>
      <c r="G489" s="61">
        <v>213938</v>
      </c>
      <c r="H489" s="61">
        <v>222548</v>
      </c>
      <c r="I489" s="61">
        <v>233250</v>
      </c>
      <c r="J489" s="61">
        <v>224022</v>
      </c>
      <c r="K489" s="61">
        <v>211253</v>
      </c>
      <c r="L489" s="61">
        <v>199095</v>
      </c>
      <c r="M489" s="61">
        <v>190750</v>
      </c>
      <c r="N489" s="61">
        <v>179782</v>
      </c>
      <c r="O489" s="61">
        <v>170065</v>
      </c>
      <c r="P489" s="61">
        <v>170001</v>
      </c>
      <c r="Q489" s="62"/>
    </row>
    <row r="490" spans="1:17" s="44" customFormat="1" ht="13">
      <c r="A490" s="1" t="s">
        <v>561</v>
      </c>
      <c r="B490" s="2"/>
      <c r="C490" s="2"/>
      <c r="D490" s="1" t="str">
        <f>_xlfn.IFNA(VLOOKUP(A490,Übersetzung!$B:$C,2,FALSE),"")</f>
        <v>Rolling stock DB Regional</v>
      </c>
      <c r="E490" s="2" t="str">
        <f>_xlfn.IFNA(VLOOKUP(B490,Übersetzung!$B:$C,2,FALSE),"")</f>
        <v/>
      </c>
      <c r="F490" s="2" t="str">
        <f>_xlfn.IFNA(VLOOKUP(C490,Übersetzung!$B:$C,2,FALSE),"")</f>
        <v/>
      </c>
      <c r="G490" s="2">
        <v>2025</v>
      </c>
      <c r="H490" s="2">
        <v>2024</v>
      </c>
      <c r="I490" s="3">
        <v>2023</v>
      </c>
      <c r="J490" s="3">
        <v>2022</v>
      </c>
      <c r="K490" s="3">
        <v>2021</v>
      </c>
      <c r="L490" s="3">
        <v>2020</v>
      </c>
      <c r="M490" s="3">
        <v>2019</v>
      </c>
      <c r="N490" s="3">
        <v>2018</v>
      </c>
      <c r="O490" s="3">
        <v>2017</v>
      </c>
      <c r="P490" s="3">
        <v>2016</v>
      </c>
      <c r="Q490" s="48" t="s">
        <v>759</v>
      </c>
    </row>
    <row r="491" spans="1:17" ht="13">
      <c r="A491" s="16"/>
      <c r="B491" s="59" t="s">
        <v>396</v>
      </c>
      <c r="C491" s="60"/>
      <c r="D491" s="16" t="str">
        <f>_xlfn.IFNA(VLOOKUP(A491,Übersetzung!$B:$C,2,FALSE),"")</f>
        <v/>
      </c>
      <c r="E491" s="59" t="str">
        <f>_xlfn.IFNA(VLOOKUP(B491,Übersetzung!$B:$C,2,FALSE),"")</f>
        <v>Locomotives</v>
      </c>
      <c r="F491" s="60" t="str">
        <f>_xlfn.IFNA(VLOOKUP(C491,Übersetzung!$B:$C,2,FALSE),"")</f>
        <v/>
      </c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2"/>
    </row>
    <row r="492" spans="1:17" ht="13">
      <c r="A492" s="16"/>
      <c r="B492" s="59"/>
      <c r="C492" s="60" t="s">
        <v>455</v>
      </c>
      <c r="D492" s="16" t="str">
        <f>_xlfn.IFNA(VLOOKUP(A492,Übersetzung!$B:$C,2,FALSE),"")</f>
        <v/>
      </c>
      <c r="E492" s="59" t="str">
        <f>_xlfn.IFNA(VLOOKUP(B492,Übersetzung!$B:$C,2,FALSE),"")</f>
        <v/>
      </c>
      <c r="F492" s="60" t="str">
        <f>_xlfn.IFNA(VLOOKUP(C492,Übersetzung!$B:$C,2,FALSE),"")</f>
        <v>Locomotives (total)</v>
      </c>
      <c r="G492" s="61">
        <v>413</v>
      </c>
      <c r="H492" s="61">
        <v>435</v>
      </c>
      <c r="I492" s="61">
        <v>487</v>
      </c>
      <c r="J492" s="61">
        <v>498</v>
      </c>
      <c r="K492" s="61">
        <v>556</v>
      </c>
      <c r="L492" s="61">
        <v>614</v>
      </c>
      <c r="M492" s="61">
        <v>776</v>
      </c>
      <c r="N492" s="61">
        <v>871</v>
      </c>
      <c r="O492" s="61">
        <v>942</v>
      </c>
      <c r="P492" s="61">
        <v>934</v>
      </c>
      <c r="Q492" s="62"/>
    </row>
    <row r="493" spans="1:17" ht="13">
      <c r="A493" s="16"/>
      <c r="B493" s="59"/>
      <c r="C493" s="60" t="s">
        <v>457</v>
      </c>
      <c r="D493" s="16" t="str">
        <f>_xlfn.IFNA(VLOOKUP(A493,Übersetzung!$B:$C,2,FALSE),"")</f>
        <v/>
      </c>
      <c r="E493" s="59" t="str">
        <f>_xlfn.IFNA(VLOOKUP(B493,Übersetzung!$B:$C,2,FALSE),"")</f>
        <v/>
      </c>
      <c r="F493" s="60" t="str">
        <f>_xlfn.IFNA(VLOOKUP(C493,Übersetzung!$B:$C,2,FALSE),"")</f>
        <v>Electric locomotives (total)</v>
      </c>
      <c r="G493" s="61">
        <v>327</v>
      </c>
      <c r="H493" s="61">
        <v>351</v>
      </c>
      <c r="I493" s="61">
        <v>402</v>
      </c>
      <c r="J493" s="61">
        <v>413</v>
      </c>
      <c r="K493" s="61">
        <v>452</v>
      </c>
      <c r="L493" s="61">
        <v>506</v>
      </c>
      <c r="M493" s="61">
        <v>663</v>
      </c>
      <c r="N493" s="61">
        <v>748</v>
      </c>
      <c r="O493" s="61">
        <v>810</v>
      </c>
      <c r="P493" s="61">
        <v>811</v>
      </c>
      <c r="Q493" s="62"/>
    </row>
    <row r="494" spans="1:17" ht="13">
      <c r="A494" s="16"/>
      <c r="B494" s="59"/>
      <c r="C494" s="60" t="s">
        <v>459</v>
      </c>
      <c r="D494" s="16" t="str">
        <f>_xlfn.IFNA(VLOOKUP(A494,Übersetzung!$B:$C,2,FALSE),"")</f>
        <v/>
      </c>
      <c r="E494" s="59" t="str">
        <f>_xlfn.IFNA(VLOOKUP(B494,Übersetzung!$B:$C,2,FALSE),"")</f>
        <v/>
      </c>
      <c r="F494" s="60" t="str">
        <f>_xlfn.IFNA(VLOOKUP(C494,Übersetzung!$B:$C,2,FALSE),"")</f>
        <v>Electric locomotives (leased)</v>
      </c>
      <c r="G494" s="61">
        <v>7</v>
      </c>
      <c r="H494" s="61">
        <v>16</v>
      </c>
      <c r="I494" s="63" t="s">
        <v>760</v>
      </c>
      <c r="J494" s="63" t="s">
        <v>760</v>
      </c>
      <c r="K494" s="63" t="s">
        <v>760</v>
      </c>
      <c r="L494" s="63" t="s">
        <v>760</v>
      </c>
      <c r="M494" s="63" t="s">
        <v>760</v>
      </c>
      <c r="N494" s="63" t="s">
        <v>760</v>
      </c>
      <c r="O494" s="63" t="s">
        <v>760</v>
      </c>
      <c r="P494" s="63" t="s">
        <v>760</v>
      </c>
      <c r="Q494" s="62"/>
    </row>
    <row r="495" spans="1:17" ht="13">
      <c r="A495" s="16"/>
      <c r="B495" s="59"/>
      <c r="C495" s="60" t="s">
        <v>461</v>
      </c>
      <c r="D495" s="16" t="str">
        <f>_xlfn.IFNA(VLOOKUP(A495,Übersetzung!$B:$C,2,FALSE),"")</f>
        <v/>
      </c>
      <c r="E495" s="59" t="str">
        <f>_xlfn.IFNA(VLOOKUP(B495,Übersetzung!$B:$C,2,FALSE),"")</f>
        <v/>
      </c>
      <c r="F495" s="60" t="str">
        <f>_xlfn.IFNA(VLOOKUP(C495,Übersetzung!$B:$C,2,FALSE),"")</f>
        <v>Diesel locomotives (total)</v>
      </c>
      <c r="G495" s="61">
        <v>86</v>
      </c>
      <c r="H495" s="61">
        <v>84</v>
      </c>
      <c r="I495" s="61">
        <v>85</v>
      </c>
      <c r="J495" s="61">
        <v>85</v>
      </c>
      <c r="K495" s="61">
        <v>104</v>
      </c>
      <c r="L495" s="61">
        <v>108</v>
      </c>
      <c r="M495" s="61">
        <v>113</v>
      </c>
      <c r="N495" s="61">
        <v>123</v>
      </c>
      <c r="O495" s="61">
        <v>132</v>
      </c>
      <c r="P495" s="61">
        <v>123</v>
      </c>
      <c r="Q495" s="62"/>
    </row>
    <row r="496" spans="1:17" ht="13">
      <c r="A496" s="16"/>
      <c r="B496" s="8" t="s">
        <v>400</v>
      </c>
      <c r="C496" s="9"/>
      <c r="D496" s="16" t="str">
        <f>_xlfn.IFNA(VLOOKUP(A496,Übersetzung!$B:$C,2,FALSE),"")</f>
        <v/>
      </c>
      <c r="E496" s="8" t="str">
        <f>_xlfn.IFNA(VLOOKUP(B496,Übersetzung!$B:$C,2,FALSE),"")</f>
        <v>Multiple units</v>
      </c>
      <c r="F496" s="9" t="str">
        <f>_xlfn.IFNA(VLOOKUP(C496,Übersetzung!$B:$C,2,FALSE),"")</f>
        <v/>
      </c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2"/>
    </row>
    <row r="497" spans="1:17" ht="13">
      <c r="A497" s="16"/>
      <c r="B497" s="6"/>
      <c r="C497" s="7" t="s">
        <v>509</v>
      </c>
      <c r="D497" s="16" t="str">
        <f>_xlfn.IFNA(VLOOKUP(A497,Übersetzung!$B:$C,2,FALSE),"")</f>
        <v/>
      </c>
      <c r="E497" s="6" t="str">
        <f>_xlfn.IFNA(VLOOKUP(B497,Übersetzung!$B:$C,2,FALSE),"")</f>
        <v/>
      </c>
      <c r="F497" s="7" t="str">
        <f>_xlfn.IFNA(VLOOKUP(C497,Übersetzung!$B:$C,2,FALSE),"")</f>
        <v>Multiple units (total)</v>
      </c>
      <c r="G497" s="61">
        <v>4022</v>
      </c>
      <c r="H497" s="61">
        <v>4098</v>
      </c>
      <c r="I497" s="61">
        <v>4063</v>
      </c>
      <c r="J497" s="61">
        <v>4028</v>
      </c>
      <c r="K497" s="61">
        <v>4028</v>
      </c>
      <c r="L497" s="61">
        <v>4031</v>
      </c>
      <c r="M497" s="61">
        <v>4062</v>
      </c>
      <c r="N497" s="61">
        <v>4072</v>
      </c>
      <c r="O497" s="61">
        <v>3813</v>
      </c>
      <c r="P497" s="61">
        <v>3876</v>
      </c>
      <c r="Q497" s="62"/>
    </row>
    <row r="498" spans="1:17" ht="13">
      <c r="A498" s="16"/>
      <c r="B498" s="6"/>
      <c r="C498" s="7" t="s">
        <v>519</v>
      </c>
      <c r="D498" s="16" t="str">
        <f>_xlfn.IFNA(VLOOKUP(A498,Übersetzung!$B:$C,2,FALSE),"")</f>
        <v/>
      </c>
      <c r="E498" s="6" t="str">
        <f>_xlfn.IFNA(VLOOKUP(B498,Übersetzung!$B:$C,2,FALSE),"")</f>
        <v/>
      </c>
      <c r="F498" s="7" t="str">
        <f>_xlfn.IFNA(VLOOKUP(C498,Übersetzung!$B:$C,2,FALSE),"")</f>
        <v>Multiple units (leased)</v>
      </c>
      <c r="G498" s="61">
        <v>54</v>
      </c>
      <c r="H498" s="61">
        <v>54</v>
      </c>
      <c r="I498" s="63" t="s">
        <v>760</v>
      </c>
      <c r="J498" s="63" t="s">
        <v>760</v>
      </c>
      <c r="K498" s="63" t="s">
        <v>760</v>
      </c>
      <c r="L498" s="63" t="s">
        <v>760</v>
      </c>
      <c r="M498" s="63" t="s">
        <v>760</v>
      </c>
      <c r="N498" s="63" t="s">
        <v>760</v>
      </c>
      <c r="O498" s="63" t="s">
        <v>760</v>
      </c>
      <c r="P498" s="63" t="s">
        <v>760</v>
      </c>
      <c r="Q498" s="62"/>
    </row>
    <row r="499" spans="1:17" ht="13">
      <c r="A499" s="16"/>
      <c r="B499" s="6"/>
      <c r="C499" s="7" t="s">
        <v>402</v>
      </c>
      <c r="D499" s="16" t="str">
        <f>_xlfn.IFNA(VLOOKUP(A499,Übersetzung!$B:$C,2,FALSE),"")</f>
        <v/>
      </c>
      <c r="E499" s="6" t="str">
        <f>_xlfn.IFNA(VLOOKUP(B499,Übersetzung!$B:$C,2,FALSE),"")</f>
        <v/>
      </c>
      <c r="F499" s="7" t="str">
        <f>_xlfn.IFNA(VLOOKUP(C499,Übersetzung!$B:$C,2,FALSE),"")</f>
        <v>S-Bahn (metro) d.c.</v>
      </c>
      <c r="G499" s="61">
        <v>869</v>
      </c>
      <c r="H499" s="61">
        <v>869</v>
      </c>
      <c r="I499" s="61">
        <v>875</v>
      </c>
      <c r="J499" s="61">
        <v>877</v>
      </c>
      <c r="K499" s="61">
        <v>874</v>
      </c>
      <c r="L499" s="61">
        <v>872</v>
      </c>
      <c r="M499" s="61">
        <v>866</v>
      </c>
      <c r="N499" s="61">
        <v>815</v>
      </c>
      <c r="O499" s="61">
        <v>815</v>
      </c>
      <c r="P499" s="61">
        <v>815</v>
      </c>
      <c r="Q499" s="62"/>
    </row>
    <row r="500" spans="1:17" ht="13">
      <c r="A500" s="16"/>
      <c r="B500" s="6"/>
      <c r="C500" s="7" t="s">
        <v>404</v>
      </c>
      <c r="D500" s="16" t="str">
        <f>_xlfn.IFNA(VLOOKUP(A500,Übersetzung!$B:$C,2,FALSE),"")</f>
        <v/>
      </c>
      <c r="E500" s="6" t="str">
        <f>_xlfn.IFNA(VLOOKUP(B500,Übersetzung!$B:$C,2,FALSE),"")</f>
        <v/>
      </c>
      <c r="F500" s="7" t="str">
        <f>_xlfn.IFNA(VLOOKUP(C500,Übersetzung!$B:$C,2,FALSE),"")</f>
        <v>S-Bahn (metro) a.c.</v>
      </c>
      <c r="G500" s="61">
        <v>1107</v>
      </c>
      <c r="H500" s="61">
        <v>1152</v>
      </c>
      <c r="I500" s="61">
        <v>1116</v>
      </c>
      <c r="J500" s="61">
        <v>1095</v>
      </c>
      <c r="K500" s="61">
        <v>1087</v>
      </c>
      <c r="L500" s="61">
        <v>1068</v>
      </c>
      <c r="M500" s="61">
        <v>1111</v>
      </c>
      <c r="N500" s="61">
        <v>1094</v>
      </c>
      <c r="O500" s="61">
        <v>990</v>
      </c>
      <c r="P500" s="61">
        <v>969</v>
      </c>
      <c r="Q500" s="62"/>
    </row>
    <row r="501" spans="1:17" ht="13">
      <c r="A501" s="16"/>
      <c r="B501" s="6"/>
      <c r="C501" s="7" t="s">
        <v>406</v>
      </c>
      <c r="D501" s="16" t="str">
        <f>_xlfn.IFNA(VLOOKUP(A501,Übersetzung!$B:$C,2,FALSE),"")</f>
        <v/>
      </c>
      <c r="E501" s="6" t="str">
        <f>_xlfn.IFNA(VLOOKUP(B501,Übersetzung!$B:$C,2,FALSE),"")</f>
        <v/>
      </c>
      <c r="F501" s="7" t="str">
        <f>_xlfn.IFNA(VLOOKUP(C501,Übersetzung!$B:$C,2,FALSE),"")</f>
        <v>Diesel multiple units</v>
      </c>
      <c r="G501" s="61">
        <v>1118</v>
      </c>
      <c r="H501" s="61">
        <v>1148</v>
      </c>
      <c r="I501" s="61">
        <v>1113</v>
      </c>
      <c r="J501" s="61">
        <v>1137</v>
      </c>
      <c r="K501" s="61">
        <v>1175</v>
      </c>
      <c r="L501" s="61">
        <v>1202</v>
      </c>
      <c r="M501" s="61">
        <v>1426</v>
      </c>
      <c r="N501" s="61">
        <v>1485</v>
      </c>
      <c r="O501" s="61">
        <v>1308</v>
      </c>
      <c r="P501" s="61">
        <v>1365</v>
      </c>
      <c r="Q501" s="62"/>
    </row>
    <row r="502" spans="1:17" ht="13">
      <c r="A502" s="16"/>
      <c r="B502" s="59"/>
      <c r="C502" s="60" t="s">
        <v>408</v>
      </c>
      <c r="D502" s="16" t="str">
        <f>_xlfn.IFNA(VLOOKUP(A502,Übersetzung!$B:$C,2,FALSE),"")</f>
        <v/>
      </c>
      <c r="E502" s="59" t="str">
        <f>_xlfn.IFNA(VLOOKUP(B502,Übersetzung!$B:$C,2,FALSE),"")</f>
        <v/>
      </c>
      <c r="F502" s="60" t="str">
        <f>_xlfn.IFNA(VLOOKUP(C502,Übersetzung!$B:$C,2,FALSE),"")</f>
        <v>Electric multiple units</v>
      </c>
      <c r="G502" s="61">
        <v>928</v>
      </c>
      <c r="H502" s="61">
        <v>929</v>
      </c>
      <c r="I502" s="61">
        <v>959</v>
      </c>
      <c r="J502" s="61">
        <v>919</v>
      </c>
      <c r="K502" s="61">
        <v>892</v>
      </c>
      <c r="L502" s="61">
        <v>889</v>
      </c>
      <c r="M502" s="61">
        <v>659</v>
      </c>
      <c r="N502" s="61">
        <v>678</v>
      </c>
      <c r="O502" s="61">
        <v>700</v>
      </c>
      <c r="P502" s="61">
        <v>727</v>
      </c>
      <c r="Q502" s="62"/>
    </row>
    <row r="503" spans="1:17" ht="13">
      <c r="A503" s="16"/>
      <c r="B503" s="8" t="s">
        <v>563</v>
      </c>
      <c r="C503" s="9"/>
      <c r="D503" s="16" t="str">
        <f>_xlfn.IFNA(VLOOKUP(A503,Übersetzung!$B:$C,2,FALSE),"")</f>
        <v/>
      </c>
      <c r="E503" s="8" t="str">
        <f>_xlfn.IFNA(VLOOKUP(B503,Übersetzung!$B:$C,2,FALSE),"")</f>
        <v>Multiple units by degree of accessibility</v>
      </c>
      <c r="F503" s="9" t="str">
        <f>_xlfn.IFNA(VLOOKUP(C503,Übersetzung!$B:$C,2,FALSE),"")</f>
        <v/>
      </c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2"/>
    </row>
    <row r="504" spans="1:17" ht="13">
      <c r="A504" s="16"/>
      <c r="B504" s="6"/>
      <c r="C504" s="7" t="s">
        <v>509</v>
      </c>
      <c r="D504" s="16" t="str">
        <f>_xlfn.IFNA(VLOOKUP(A504,Übersetzung!$B:$C,2,FALSE),"")</f>
        <v/>
      </c>
      <c r="E504" s="6" t="str">
        <f>_xlfn.IFNA(VLOOKUP(B504,Übersetzung!$B:$C,2,FALSE),"")</f>
        <v/>
      </c>
      <c r="F504" s="7" t="str">
        <f>_xlfn.IFNA(VLOOKUP(C504,Übersetzung!$B:$C,2,FALSE),"")</f>
        <v>Multiple units (total)</v>
      </c>
      <c r="G504" s="61">
        <v>4022</v>
      </c>
      <c r="H504" s="61">
        <v>4098</v>
      </c>
      <c r="I504" s="61">
        <v>4063</v>
      </c>
      <c r="J504" s="61">
        <v>4028</v>
      </c>
      <c r="K504" s="61">
        <v>4028</v>
      </c>
      <c r="L504" s="61">
        <v>4031</v>
      </c>
      <c r="M504" s="61">
        <v>4062</v>
      </c>
      <c r="N504" s="61">
        <v>4072</v>
      </c>
      <c r="O504" s="61">
        <v>3813</v>
      </c>
      <c r="P504" s="61">
        <v>3876</v>
      </c>
      <c r="Q504" s="62"/>
    </row>
    <row r="505" spans="1:17" ht="13">
      <c r="A505" s="16"/>
      <c r="B505" s="6"/>
      <c r="C505" s="7" t="s">
        <v>521</v>
      </c>
      <c r="D505" s="16" t="str">
        <f>_xlfn.IFNA(VLOOKUP(A505,Übersetzung!$B:$C,2,FALSE),"")</f>
        <v/>
      </c>
      <c r="E505" s="6" t="str">
        <f>_xlfn.IFNA(VLOOKUP(B505,Übersetzung!$B:$C,2,FALSE),"")</f>
        <v/>
      </c>
      <c r="F505" s="7" t="str">
        <f>_xlfn.IFNA(VLOOKUP(C505,Übersetzung!$B:$C,2,FALSE),"")</f>
        <v>Multiple units (accessible)</v>
      </c>
      <c r="G505" s="61">
        <v>1757</v>
      </c>
      <c r="H505" s="61">
        <v>1782</v>
      </c>
      <c r="I505" s="61">
        <v>1138</v>
      </c>
      <c r="J505" s="63" t="s">
        <v>760</v>
      </c>
      <c r="K505" s="63" t="s">
        <v>760</v>
      </c>
      <c r="L505" s="63" t="s">
        <v>760</v>
      </c>
      <c r="M505" s="63" t="s">
        <v>760</v>
      </c>
      <c r="N505" s="63" t="s">
        <v>760</v>
      </c>
      <c r="O505" s="63" t="s">
        <v>760</v>
      </c>
      <c r="P505" s="63" t="s">
        <v>760</v>
      </c>
      <c r="Q505" s="62"/>
    </row>
    <row r="506" spans="1:17" ht="13">
      <c r="A506" s="16"/>
      <c r="B506" s="6"/>
      <c r="C506" s="7" t="s">
        <v>523</v>
      </c>
      <c r="D506" s="16" t="str">
        <f>_xlfn.IFNA(VLOOKUP(A506,Übersetzung!$B:$C,2,FALSE),"")</f>
        <v/>
      </c>
      <c r="E506" s="6" t="str">
        <f>_xlfn.IFNA(VLOOKUP(B506,Übersetzung!$B:$C,2,FALSE),"")</f>
        <v/>
      </c>
      <c r="F506" s="7" t="str">
        <f>_xlfn.IFNA(VLOOKUP(C506,Übersetzung!$B:$C,2,FALSE),"")</f>
        <v>Multiple units (largely accessible)</v>
      </c>
      <c r="G506" s="61">
        <v>1314</v>
      </c>
      <c r="H506" s="61">
        <v>1340</v>
      </c>
      <c r="I506" s="61">
        <v>1937</v>
      </c>
      <c r="J506" s="63" t="s">
        <v>760</v>
      </c>
      <c r="K506" s="63" t="s">
        <v>760</v>
      </c>
      <c r="L506" s="63" t="s">
        <v>760</v>
      </c>
      <c r="M506" s="63" t="s">
        <v>760</v>
      </c>
      <c r="N506" s="63" t="s">
        <v>760</v>
      </c>
      <c r="O506" s="63" t="s">
        <v>760</v>
      </c>
      <c r="P506" s="63" t="s">
        <v>760</v>
      </c>
      <c r="Q506" s="62"/>
    </row>
    <row r="507" spans="1:17" ht="13">
      <c r="A507" s="16"/>
      <c r="B507" s="6"/>
      <c r="C507" s="7" t="s">
        <v>511</v>
      </c>
      <c r="D507" s="16" t="str">
        <f>_xlfn.IFNA(VLOOKUP(A507,Übersetzung!$B:$C,2,FALSE),"")</f>
        <v/>
      </c>
      <c r="E507" s="6" t="str">
        <f>_xlfn.IFNA(VLOOKUP(B507,Übersetzung!$B:$C,2,FALSE),"")</f>
        <v/>
      </c>
      <c r="F507" s="7" t="str">
        <f>_xlfn.IFNA(VLOOKUP(C507,Übersetzung!$B:$C,2,FALSE),"")</f>
        <v>Multiple units (partially accessible)</v>
      </c>
      <c r="G507" s="61">
        <v>716</v>
      </c>
      <c r="H507" s="61">
        <v>716</v>
      </c>
      <c r="I507" s="61">
        <v>722</v>
      </c>
      <c r="J507" s="63" t="s">
        <v>760</v>
      </c>
      <c r="K507" s="63" t="s">
        <v>760</v>
      </c>
      <c r="L507" s="63" t="s">
        <v>760</v>
      </c>
      <c r="M507" s="63" t="s">
        <v>760</v>
      </c>
      <c r="N507" s="63" t="s">
        <v>760</v>
      </c>
      <c r="O507" s="63" t="s">
        <v>760</v>
      </c>
      <c r="P507" s="63" t="s">
        <v>760</v>
      </c>
      <c r="Q507" s="62"/>
    </row>
    <row r="508" spans="1:17" ht="13">
      <c r="A508" s="16"/>
      <c r="B508" s="6"/>
      <c r="C508" s="7" t="s">
        <v>565</v>
      </c>
      <c r="D508" s="16" t="str">
        <f>_xlfn.IFNA(VLOOKUP(A508,Übersetzung!$B:$C,2,FALSE),"")</f>
        <v/>
      </c>
      <c r="E508" s="6" t="str">
        <f>_xlfn.IFNA(VLOOKUP(B508,Übersetzung!$B:$C,2,FALSE),"")</f>
        <v/>
      </c>
      <c r="F508" s="7" t="str">
        <f>_xlfn.IFNA(VLOOKUP(C508,Übersetzung!$B:$C,2,FALSE),"")</f>
        <v>S-Bahn (metro) d.c. (total)</v>
      </c>
      <c r="G508" s="61">
        <v>869</v>
      </c>
      <c r="H508" s="61">
        <v>869</v>
      </c>
      <c r="I508" s="61">
        <v>875</v>
      </c>
      <c r="J508" s="61">
        <v>877</v>
      </c>
      <c r="K508" s="61">
        <v>874</v>
      </c>
      <c r="L508" s="61">
        <v>872</v>
      </c>
      <c r="M508" s="61">
        <v>866</v>
      </c>
      <c r="N508" s="61">
        <v>815</v>
      </c>
      <c r="O508" s="61">
        <v>815</v>
      </c>
      <c r="P508" s="61">
        <v>815</v>
      </c>
      <c r="Q508" s="62"/>
    </row>
    <row r="509" spans="1:17" ht="13">
      <c r="A509" s="16"/>
      <c r="B509" s="6"/>
      <c r="C509" s="7" t="s">
        <v>567</v>
      </c>
      <c r="D509" s="16" t="str">
        <f>_xlfn.IFNA(VLOOKUP(A509,Übersetzung!$B:$C,2,FALSE),"")</f>
        <v/>
      </c>
      <c r="E509" s="6" t="str">
        <f>_xlfn.IFNA(VLOOKUP(B509,Übersetzung!$B:$C,2,FALSE),"")</f>
        <v/>
      </c>
      <c r="F509" s="7" t="str">
        <f>_xlfn.IFNA(VLOOKUP(C509,Übersetzung!$B:$C,2,FALSE),"")</f>
        <v>S-Bahn (metro) d.c. (accessible)</v>
      </c>
      <c r="G509" s="61">
        <v>188</v>
      </c>
      <c r="H509" s="61">
        <v>188</v>
      </c>
      <c r="I509" s="61">
        <v>188</v>
      </c>
      <c r="J509" s="63" t="s">
        <v>760</v>
      </c>
      <c r="K509" s="63" t="s">
        <v>760</v>
      </c>
      <c r="L509" s="63" t="s">
        <v>760</v>
      </c>
      <c r="M509" s="63" t="s">
        <v>760</v>
      </c>
      <c r="N509" s="63" t="s">
        <v>760</v>
      </c>
      <c r="O509" s="63" t="s">
        <v>760</v>
      </c>
      <c r="P509" s="63" t="s">
        <v>760</v>
      </c>
      <c r="Q509" s="62"/>
    </row>
    <row r="510" spans="1:17" ht="13">
      <c r="A510" s="16"/>
      <c r="B510" s="6"/>
      <c r="C510" s="7" t="s">
        <v>569</v>
      </c>
      <c r="D510" s="16" t="str">
        <f>_xlfn.IFNA(VLOOKUP(A510,Übersetzung!$B:$C,2,FALSE),"")</f>
        <v/>
      </c>
      <c r="E510" s="6" t="str">
        <f>_xlfn.IFNA(VLOOKUP(B510,Übersetzung!$B:$C,2,FALSE),"")</f>
        <v/>
      </c>
      <c r="F510" s="7" t="str">
        <f>_xlfn.IFNA(VLOOKUP(C510,Übersetzung!$B:$C,2,FALSE),"")</f>
        <v>S-Bahn (metro) d.c. (partially accessible)</v>
      </c>
      <c r="G510" s="61">
        <v>677</v>
      </c>
      <c r="H510" s="61">
        <v>677</v>
      </c>
      <c r="I510" s="61">
        <v>683</v>
      </c>
      <c r="J510" s="63" t="s">
        <v>760</v>
      </c>
      <c r="K510" s="63" t="s">
        <v>760</v>
      </c>
      <c r="L510" s="63" t="s">
        <v>760</v>
      </c>
      <c r="M510" s="63" t="s">
        <v>760</v>
      </c>
      <c r="N510" s="63" t="s">
        <v>760</v>
      </c>
      <c r="O510" s="63" t="s">
        <v>760</v>
      </c>
      <c r="P510" s="63" t="s">
        <v>760</v>
      </c>
      <c r="Q510" s="62"/>
    </row>
    <row r="511" spans="1:17" ht="13">
      <c r="A511" s="16"/>
      <c r="B511" s="6"/>
      <c r="C511" s="7" t="s">
        <v>571</v>
      </c>
      <c r="D511" s="16" t="str">
        <f>_xlfn.IFNA(VLOOKUP(A511,Übersetzung!$B:$C,2,FALSE),"")</f>
        <v/>
      </c>
      <c r="E511" s="6" t="str">
        <f>_xlfn.IFNA(VLOOKUP(B511,Übersetzung!$B:$C,2,FALSE),"")</f>
        <v/>
      </c>
      <c r="F511" s="7" t="str">
        <f>_xlfn.IFNA(VLOOKUP(C511,Übersetzung!$B:$C,2,FALSE),"")</f>
        <v>S-Bahn (metro) a.c. (total)</v>
      </c>
      <c r="G511" s="61">
        <v>1107</v>
      </c>
      <c r="H511" s="61">
        <v>1152</v>
      </c>
      <c r="I511" s="61">
        <v>1116</v>
      </c>
      <c r="J511" s="61">
        <v>1095</v>
      </c>
      <c r="K511" s="61">
        <v>1087</v>
      </c>
      <c r="L511" s="61">
        <v>1068</v>
      </c>
      <c r="M511" s="61">
        <v>1111</v>
      </c>
      <c r="N511" s="61">
        <v>1094</v>
      </c>
      <c r="O511" s="61">
        <v>990</v>
      </c>
      <c r="P511" s="61">
        <v>969</v>
      </c>
      <c r="Q511" s="62"/>
    </row>
    <row r="512" spans="1:17" ht="13">
      <c r="A512" s="16"/>
      <c r="B512" s="6"/>
      <c r="C512" s="7" t="s">
        <v>573</v>
      </c>
      <c r="D512" s="16" t="str">
        <f>_xlfn.IFNA(VLOOKUP(A512,Übersetzung!$B:$C,2,FALSE),"")</f>
        <v/>
      </c>
      <c r="E512" s="6" t="str">
        <f>_xlfn.IFNA(VLOOKUP(B512,Übersetzung!$B:$C,2,FALSE),"")</f>
        <v/>
      </c>
      <c r="F512" s="7" t="str">
        <f>_xlfn.IFNA(VLOOKUP(C512,Übersetzung!$B:$C,2,FALSE),"")</f>
        <v>S-Bahn (metro) a.c. (accessible)</v>
      </c>
      <c r="G512" s="61">
        <v>533</v>
      </c>
      <c r="H512" s="61">
        <v>574</v>
      </c>
      <c r="I512" s="61">
        <v>372</v>
      </c>
      <c r="J512" s="63" t="s">
        <v>760</v>
      </c>
      <c r="K512" s="63" t="s">
        <v>760</v>
      </c>
      <c r="L512" s="63" t="s">
        <v>760</v>
      </c>
      <c r="M512" s="63" t="s">
        <v>760</v>
      </c>
      <c r="N512" s="63" t="s">
        <v>760</v>
      </c>
      <c r="O512" s="63" t="s">
        <v>760</v>
      </c>
      <c r="P512" s="63" t="s">
        <v>760</v>
      </c>
      <c r="Q512" s="62"/>
    </row>
    <row r="513" spans="1:17" ht="13">
      <c r="A513" s="16"/>
      <c r="B513" s="6"/>
      <c r="C513" s="7" t="s">
        <v>575</v>
      </c>
      <c r="D513" s="16" t="str">
        <f>_xlfn.IFNA(VLOOKUP(A513,Übersetzung!$B:$C,2,FALSE),"")</f>
        <v/>
      </c>
      <c r="E513" s="6" t="str">
        <f>_xlfn.IFNA(VLOOKUP(B513,Übersetzung!$B:$C,2,FALSE),"")</f>
        <v/>
      </c>
      <c r="F513" s="7" t="str">
        <f>_xlfn.IFNA(VLOOKUP(C513,Übersetzung!$B:$C,2,FALSE),"")</f>
        <v>S-Bahn (metro) a.c. (largely accessible)</v>
      </c>
      <c r="G513" s="61">
        <v>538</v>
      </c>
      <c r="H513" s="61">
        <v>542</v>
      </c>
      <c r="I513" s="61">
        <v>731</v>
      </c>
      <c r="J513" s="63" t="s">
        <v>760</v>
      </c>
      <c r="K513" s="63" t="s">
        <v>760</v>
      </c>
      <c r="L513" s="63" t="s">
        <v>760</v>
      </c>
      <c r="M513" s="63" t="s">
        <v>760</v>
      </c>
      <c r="N513" s="63" t="s">
        <v>760</v>
      </c>
      <c r="O513" s="63" t="s">
        <v>760</v>
      </c>
      <c r="P513" s="63" t="s">
        <v>760</v>
      </c>
      <c r="Q513" s="62"/>
    </row>
    <row r="514" spans="1:17" ht="13">
      <c r="A514" s="16"/>
      <c r="B514" s="6"/>
      <c r="C514" s="7" t="s">
        <v>577</v>
      </c>
      <c r="D514" s="16" t="str">
        <f>_xlfn.IFNA(VLOOKUP(A514,Übersetzung!$B:$C,2,FALSE),"")</f>
        <v/>
      </c>
      <c r="E514" s="6" t="str">
        <f>_xlfn.IFNA(VLOOKUP(B514,Übersetzung!$B:$C,2,FALSE),"")</f>
        <v/>
      </c>
      <c r="F514" s="7" t="str">
        <f>_xlfn.IFNA(VLOOKUP(C514,Übersetzung!$B:$C,2,FALSE),"")</f>
        <v>S-Bahn (metro) a.c. (partially accessible)</v>
      </c>
      <c r="G514" s="61">
        <v>36</v>
      </c>
      <c r="H514" s="61">
        <v>36</v>
      </c>
      <c r="I514" s="61">
        <v>13</v>
      </c>
      <c r="J514" s="63" t="s">
        <v>760</v>
      </c>
      <c r="K514" s="63" t="s">
        <v>760</v>
      </c>
      <c r="L514" s="63" t="s">
        <v>760</v>
      </c>
      <c r="M514" s="63" t="s">
        <v>760</v>
      </c>
      <c r="N514" s="63" t="s">
        <v>760</v>
      </c>
      <c r="O514" s="63" t="s">
        <v>760</v>
      </c>
      <c r="P514" s="63" t="s">
        <v>760</v>
      </c>
      <c r="Q514" s="62"/>
    </row>
    <row r="515" spans="1:17" ht="13">
      <c r="A515" s="16"/>
      <c r="B515" s="6"/>
      <c r="C515" s="7" t="s">
        <v>579</v>
      </c>
      <c r="D515" s="16" t="str">
        <f>_xlfn.IFNA(VLOOKUP(A515,Übersetzung!$B:$C,2,FALSE),"")</f>
        <v/>
      </c>
      <c r="E515" s="6" t="str">
        <f>_xlfn.IFNA(VLOOKUP(B515,Übersetzung!$B:$C,2,FALSE),"")</f>
        <v/>
      </c>
      <c r="F515" s="7" t="str">
        <f>_xlfn.IFNA(VLOOKUP(C515,Übersetzung!$B:$C,2,FALSE),"")</f>
        <v>Diesel multiple units (total)</v>
      </c>
      <c r="G515" s="61">
        <v>1118</v>
      </c>
      <c r="H515" s="61">
        <v>1148</v>
      </c>
      <c r="I515" s="61">
        <v>1113</v>
      </c>
      <c r="J515" s="61">
        <v>1137</v>
      </c>
      <c r="K515" s="61">
        <v>1175</v>
      </c>
      <c r="L515" s="61">
        <v>1202</v>
      </c>
      <c r="M515" s="61">
        <v>1426</v>
      </c>
      <c r="N515" s="61">
        <v>1485</v>
      </c>
      <c r="O515" s="61">
        <v>1308</v>
      </c>
      <c r="P515" s="61">
        <v>1365</v>
      </c>
      <c r="Q515" s="62"/>
    </row>
    <row r="516" spans="1:17" ht="13">
      <c r="A516" s="16"/>
      <c r="B516" s="59"/>
      <c r="C516" s="7" t="s">
        <v>581</v>
      </c>
      <c r="D516" s="16" t="str">
        <f>_xlfn.IFNA(VLOOKUP(A516,Übersetzung!$B:$C,2,FALSE),"")</f>
        <v/>
      </c>
      <c r="E516" s="59" t="str">
        <f>_xlfn.IFNA(VLOOKUP(B516,Übersetzung!$B:$C,2,FALSE),"")</f>
        <v/>
      </c>
      <c r="F516" s="7" t="str">
        <f>_xlfn.IFNA(VLOOKUP(C516,Übersetzung!$B:$C,2,FALSE),"")</f>
        <v>Diesel multiple units (accessible)</v>
      </c>
      <c r="G516" s="61">
        <v>272</v>
      </c>
      <c r="H516" s="61">
        <v>269</v>
      </c>
      <c r="I516" s="61">
        <v>215</v>
      </c>
      <c r="J516" s="63" t="s">
        <v>760</v>
      </c>
      <c r="K516" s="63" t="s">
        <v>760</v>
      </c>
      <c r="L516" s="63" t="s">
        <v>760</v>
      </c>
      <c r="M516" s="63" t="s">
        <v>760</v>
      </c>
      <c r="N516" s="63" t="s">
        <v>760</v>
      </c>
      <c r="O516" s="63" t="s">
        <v>760</v>
      </c>
      <c r="P516" s="63" t="s">
        <v>760</v>
      </c>
      <c r="Q516" s="62"/>
    </row>
    <row r="517" spans="1:17" ht="13">
      <c r="A517" s="16"/>
      <c r="B517" s="59"/>
      <c r="C517" s="7" t="s">
        <v>583</v>
      </c>
      <c r="D517" s="16" t="str">
        <f>_xlfn.IFNA(VLOOKUP(A517,Übersetzung!$B:$C,2,FALSE),"")</f>
        <v/>
      </c>
      <c r="E517" s="59" t="str">
        <f>_xlfn.IFNA(VLOOKUP(B517,Übersetzung!$B:$C,2,FALSE),"")</f>
        <v/>
      </c>
      <c r="F517" s="7" t="str">
        <f>_xlfn.IFNA(VLOOKUP(C517,Übersetzung!$B:$C,2,FALSE),"")</f>
        <v>Diesel multiple units (largely accessible)</v>
      </c>
      <c r="G517" s="61">
        <v>618</v>
      </c>
      <c r="H517" s="61">
        <v>626</v>
      </c>
      <c r="I517" s="61">
        <v>639</v>
      </c>
      <c r="J517" s="63" t="s">
        <v>760</v>
      </c>
      <c r="K517" s="63" t="s">
        <v>760</v>
      </c>
      <c r="L517" s="63" t="s">
        <v>760</v>
      </c>
      <c r="M517" s="63" t="s">
        <v>760</v>
      </c>
      <c r="N517" s="63" t="s">
        <v>760</v>
      </c>
      <c r="O517" s="63" t="s">
        <v>760</v>
      </c>
      <c r="P517" s="63" t="s">
        <v>760</v>
      </c>
      <c r="Q517" s="62"/>
    </row>
    <row r="518" spans="1:17" ht="13">
      <c r="A518" s="16"/>
      <c r="B518" s="59"/>
      <c r="C518" s="60" t="s">
        <v>585</v>
      </c>
      <c r="D518" s="16" t="str">
        <f>_xlfn.IFNA(VLOOKUP(A518,Übersetzung!$B:$C,2,FALSE),"")</f>
        <v/>
      </c>
      <c r="E518" s="59" t="str">
        <f>_xlfn.IFNA(VLOOKUP(B518,Übersetzung!$B:$C,2,FALSE),"")</f>
        <v/>
      </c>
      <c r="F518" s="60" t="str">
        <f>_xlfn.IFNA(VLOOKUP(C518,Übersetzung!$B:$C,2,FALSE),"")</f>
        <v>Electric multiple units (total)</v>
      </c>
      <c r="G518" s="61">
        <v>928</v>
      </c>
      <c r="H518" s="61">
        <v>929</v>
      </c>
      <c r="I518" s="61">
        <v>659</v>
      </c>
      <c r="J518" s="61">
        <v>919</v>
      </c>
      <c r="K518" s="61">
        <v>892</v>
      </c>
      <c r="L518" s="61">
        <v>889</v>
      </c>
      <c r="M518" s="61">
        <v>659</v>
      </c>
      <c r="N518" s="61">
        <v>678</v>
      </c>
      <c r="O518" s="61">
        <v>700</v>
      </c>
      <c r="P518" s="61">
        <v>727</v>
      </c>
      <c r="Q518" s="62"/>
    </row>
    <row r="519" spans="1:17" ht="13">
      <c r="A519" s="16"/>
      <c r="B519" s="59"/>
      <c r="C519" s="60" t="s">
        <v>587</v>
      </c>
      <c r="D519" s="16" t="str">
        <f>_xlfn.IFNA(VLOOKUP(A519,Übersetzung!$B:$C,2,FALSE),"")</f>
        <v/>
      </c>
      <c r="E519" s="59" t="str">
        <f>_xlfn.IFNA(VLOOKUP(B519,Übersetzung!$B:$C,2,FALSE),"")</f>
        <v/>
      </c>
      <c r="F519" s="60" t="str">
        <f>_xlfn.IFNA(VLOOKUP(C519,Übersetzung!$B:$C,2,FALSE),"")</f>
        <v>Electric multiple units (largely accessible)</v>
      </c>
      <c r="G519" s="61">
        <v>764</v>
      </c>
      <c r="H519" s="61">
        <v>751</v>
      </c>
      <c r="I519" s="61">
        <v>363</v>
      </c>
      <c r="J519" s="63" t="s">
        <v>760</v>
      </c>
      <c r="K519" s="63" t="s">
        <v>760</v>
      </c>
      <c r="L519" s="63" t="s">
        <v>760</v>
      </c>
      <c r="M519" s="63" t="s">
        <v>760</v>
      </c>
      <c r="N519" s="63" t="s">
        <v>760</v>
      </c>
      <c r="O519" s="63" t="s">
        <v>760</v>
      </c>
      <c r="P519" s="63" t="s">
        <v>760</v>
      </c>
      <c r="Q519" s="62"/>
    </row>
    <row r="520" spans="1:17" ht="13">
      <c r="A520" s="16"/>
      <c r="B520" s="59"/>
      <c r="C520" s="60" t="s">
        <v>589</v>
      </c>
      <c r="D520" s="16" t="str">
        <f>_xlfn.IFNA(VLOOKUP(A520,Übersetzung!$B:$C,2,FALSE),"")</f>
        <v/>
      </c>
      <c r="E520" s="59" t="str">
        <f>_xlfn.IFNA(VLOOKUP(B520,Übersetzung!$B:$C,2,FALSE),"")</f>
        <v/>
      </c>
      <c r="F520" s="60" t="str">
        <f>_xlfn.IFNA(VLOOKUP(C520,Übersetzung!$B:$C,2,FALSE),"")</f>
        <v>Electric multiple units (largely accessible)</v>
      </c>
      <c r="G520" s="61">
        <v>158</v>
      </c>
      <c r="H520" s="61">
        <v>172</v>
      </c>
      <c r="I520" s="61">
        <v>567</v>
      </c>
      <c r="J520" s="63" t="s">
        <v>760</v>
      </c>
      <c r="K520" s="63" t="s">
        <v>760</v>
      </c>
      <c r="L520" s="63" t="s">
        <v>760</v>
      </c>
      <c r="M520" s="63" t="s">
        <v>760</v>
      </c>
      <c r="N520" s="63" t="s">
        <v>760</v>
      </c>
      <c r="O520" s="63" t="s">
        <v>760</v>
      </c>
      <c r="P520" s="63" t="s">
        <v>760</v>
      </c>
      <c r="Q520" s="62"/>
    </row>
    <row r="521" spans="1:17" ht="13">
      <c r="A521" s="16"/>
      <c r="B521" s="59"/>
      <c r="C521" s="60" t="s">
        <v>590</v>
      </c>
      <c r="D521" s="16" t="str">
        <f>_xlfn.IFNA(VLOOKUP(A521,Übersetzung!$B:$C,2,FALSE),"")</f>
        <v/>
      </c>
      <c r="E521" s="59" t="str">
        <f>_xlfn.IFNA(VLOOKUP(B521,Übersetzung!$B:$C,2,FALSE),"")</f>
        <v/>
      </c>
      <c r="F521" s="60" t="str">
        <f>_xlfn.IFNA(VLOOKUP(C521,Übersetzung!$B:$C,2,FALSE),"")</f>
        <v>Electric multiple units (partially accessible)</v>
      </c>
      <c r="G521" s="61">
        <v>3</v>
      </c>
      <c r="H521" s="61">
        <v>3</v>
      </c>
      <c r="I521" s="61">
        <v>26</v>
      </c>
      <c r="J521" s="63" t="s">
        <v>760</v>
      </c>
      <c r="K521" s="63" t="s">
        <v>760</v>
      </c>
      <c r="L521" s="63" t="s">
        <v>760</v>
      </c>
      <c r="M521" s="63" t="s">
        <v>760</v>
      </c>
      <c r="N521" s="63" t="s">
        <v>760</v>
      </c>
      <c r="O521" s="63" t="s">
        <v>760</v>
      </c>
      <c r="P521" s="63" t="s">
        <v>760</v>
      </c>
      <c r="Q521" s="62"/>
    </row>
    <row r="522" spans="1:17" ht="13">
      <c r="A522" s="16"/>
      <c r="B522" s="8" t="s">
        <v>592</v>
      </c>
      <c r="C522" s="9"/>
      <c r="D522" s="16" t="str">
        <f>_xlfn.IFNA(VLOOKUP(A522,Übersetzung!$B:$C,2,FALSE),"")</f>
        <v/>
      </c>
      <c r="E522" s="8" t="str">
        <f>_xlfn.IFNA(VLOOKUP(B522,Übersetzung!$B:$C,2,FALSE),"")</f>
        <v>Rail cars by type of drive</v>
      </c>
      <c r="F522" s="9" t="str">
        <f>_xlfn.IFNA(VLOOKUP(C522,Übersetzung!$B:$C,2,FALSE),"")</f>
        <v/>
      </c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2"/>
    </row>
    <row r="523" spans="1:17" ht="13">
      <c r="A523" s="16"/>
      <c r="B523" s="6"/>
      <c r="C523" s="7" t="s">
        <v>525</v>
      </c>
      <c r="D523" s="16" t="str">
        <f>_xlfn.IFNA(VLOOKUP(A523,Übersetzung!$B:$C,2,FALSE),"")</f>
        <v/>
      </c>
      <c r="E523" s="6" t="str">
        <f>_xlfn.IFNA(VLOOKUP(B523,Übersetzung!$B:$C,2,FALSE),"")</f>
        <v/>
      </c>
      <c r="F523" s="7" t="str">
        <f>_xlfn.IFNA(VLOOKUP(C523,Übersetzung!$B:$C,2,FALSE),"")</f>
        <v>Rail cars (total)</v>
      </c>
      <c r="G523" s="61">
        <v>11848</v>
      </c>
      <c r="H523" s="61">
        <v>12081</v>
      </c>
      <c r="I523" s="61">
        <v>11933</v>
      </c>
      <c r="J523" s="61">
        <v>11685</v>
      </c>
      <c r="K523" s="61">
        <v>11556</v>
      </c>
      <c r="L523" s="61">
        <v>11544</v>
      </c>
      <c r="M523" s="61">
        <v>11256</v>
      </c>
      <c r="N523" s="61">
        <v>11206</v>
      </c>
      <c r="O523" s="61">
        <v>10661</v>
      </c>
      <c r="P523" s="61">
        <v>10981</v>
      </c>
      <c r="Q523" s="62"/>
    </row>
    <row r="524" spans="1:17" ht="13">
      <c r="A524" s="16"/>
      <c r="B524" s="6"/>
      <c r="C524" s="7" t="s">
        <v>594</v>
      </c>
      <c r="D524" s="16" t="str">
        <f>_xlfn.IFNA(VLOOKUP(A524,Übersetzung!$B:$C,2,FALSE),"")</f>
        <v/>
      </c>
      <c r="E524" s="6" t="str">
        <f>_xlfn.IFNA(VLOOKUP(B524,Übersetzung!$B:$C,2,FALSE),"")</f>
        <v/>
      </c>
      <c r="F524" s="7" t="str">
        <f>_xlfn.IFNA(VLOOKUP(C524,Übersetzung!$B:$C,2,FALSE),"")</f>
        <v>Rail cars (leased)</v>
      </c>
      <c r="G524" s="61">
        <v>108</v>
      </c>
      <c r="H524" s="61">
        <v>108</v>
      </c>
      <c r="I524" s="63" t="s">
        <v>760</v>
      </c>
      <c r="J524" s="63" t="s">
        <v>760</v>
      </c>
      <c r="K524" s="63" t="s">
        <v>760</v>
      </c>
      <c r="L524" s="63" t="s">
        <v>760</v>
      </c>
      <c r="M524" s="63" t="s">
        <v>760</v>
      </c>
      <c r="N524" s="63" t="s">
        <v>760</v>
      </c>
      <c r="O524" s="63" t="s">
        <v>760</v>
      </c>
      <c r="P524" s="63" t="s">
        <v>760</v>
      </c>
      <c r="Q524" s="62"/>
    </row>
    <row r="525" spans="1:17" ht="13">
      <c r="A525" s="16"/>
      <c r="B525" s="6"/>
      <c r="C525" s="7" t="s">
        <v>402</v>
      </c>
      <c r="D525" s="16" t="str">
        <f>_xlfn.IFNA(VLOOKUP(A525,Übersetzung!$B:$C,2,FALSE),"")</f>
        <v/>
      </c>
      <c r="E525" s="6" t="str">
        <f>_xlfn.IFNA(VLOOKUP(B525,Übersetzung!$B:$C,2,FALSE),"")</f>
        <v/>
      </c>
      <c r="F525" s="7" t="str">
        <f>_xlfn.IFNA(VLOOKUP(C525,Übersetzung!$B:$C,2,FALSE),"")</f>
        <v>S-Bahn (metro) d.c.</v>
      </c>
      <c r="G525" s="61">
        <v>2109</v>
      </c>
      <c r="H525" s="61">
        <v>2109</v>
      </c>
      <c r="I525" s="61">
        <v>2123</v>
      </c>
      <c r="J525" s="61">
        <v>2067</v>
      </c>
      <c r="K525" s="61">
        <v>1978</v>
      </c>
      <c r="L525" s="61">
        <v>1973</v>
      </c>
      <c r="M525" s="61">
        <v>1941</v>
      </c>
      <c r="N525" s="61">
        <v>1795</v>
      </c>
      <c r="O525" s="61">
        <v>1796</v>
      </c>
      <c r="P525" s="61">
        <v>1794</v>
      </c>
      <c r="Q525" s="62"/>
    </row>
    <row r="526" spans="1:17" ht="13">
      <c r="A526" s="16"/>
      <c r="B526" s="6"/>
      <c r="C526" s="7" t="s">
        <v>404</v>
      </c>
      <c r="D526" s="16" t="str">
        <f>_xlfn.IFNA(VLOOKUP(A526,Übersetzung!$B:$C,2,FALSE),"")</f>
        <v/>
      </c>
      <c r="E526" s="6" t="str">
        <f>_xlfn.IFNA(VLOOKUP(B526,Übersetzung!$B:$C,2,FALSE),"")</f>
        <v/>
      </c>
      <c r="F526" s="7" t="str">
        <f>_xlfn.IFNA(VLOOKUP(C526,Übersetzung!$B:$C,2,FALSE),"")</f>
        <v>S-Bahn (metro) a.c.</v>
      </c>
      <c r="G526" s="61">
        <v>4292</v>
      </c>
      <c r="H526" s="61">
        <v>4473</v>
      </c>
      <c r="I526" s="61">
        <v>4320</v>
      </c>
      <c r="J526" s="61">
        <v>4238</v>
      </c>
      <c r="K526" s="61">
        <v>4206</v>
      </c>
      <c r="L526" s="61">
        <v>4149</v>
      </c>
      <c r="M526" s="61">
        <v>4101</v>
      </c>
      <c r="N526" s="61">
        <v>4236</v>
      </c>
      <c r="O526" s="61">
        <v>3858</v>
      </c>
      <c r="P526" s="61">
        <v>3775</v>
      </c>
      <c r="Q526" s="62"/>
    </row>
    <row r="527" spans="1:17" ht="13">
      <c r="A527" s="16"/>
      <c r="B527" s="6"/>
      <c r="C527" s="7" t="s">
        <v>596</v>
      </c>
      <c r="D527" s="16" t="str">
        <f>_xlfn.IFNA(VLOOKUP(A527,Übersetzung!$B:$C,2,FALSE),"")</f>
        <v/>
      </c>
      <c r="E527" s="6" t="str">
        <f>_xlfn.IFNA(VLOOKUP(B527,Übersetzung!$B:$C,2,FALSE),"")</f>
        <v/>
      </c>
      <c r="F527" s="7" t="str">
        <f>_xlfn.IFNA(VLOOKUP(C527,Übersetzung!$B:$C,2,FALSE),"")</f>
        <v>Diesel rail cars</v>
      </c>
      <c r="G527" s="61">
        <v>2320</v>
      </c>
      <c r="H527" s="61">
        <v>2383</v>
      </c>
      <c r="I527" s="61">
        <v>2332</v>
      </c>
      <c r="J527" s="61">
        <v>2384</v>
      </c>
      <c r="K527" s="61">
        <v>2435</v>
      </c>
      <c r="L527" s="61">
        <v>2494</v>
      </c>
      <c r="M527" s="61">
        <v>2920</v>
      </c>
      <c r="N527" s="61">
        <v>3013</v>
      </c>
      <c r="O527" s="61">
        <v>2510</v>
      </c>
      <c r="P527" s="61">
        <v>2639</v>
      </c>
      <c r="Q527" s="62"/>
    </row>
    <row r="528" spans="1:17" ht="13">
      <c r="A528" s="16"/>
      <c r="B528" s="59"/>
      <c r="C528" s="60" t="s">
        <v>598</v>
      </c>
      <c r="D528" s="16" t="str">
        <f>_xlfn.IFNA(VLOOKUP(A528,Übersetzung!$B:$C,2,FALSE),"")</f>
        <v/>
      </c>
      <c r="E528" s="59" t="str">
        <f>_xlfn.IFNA(VLOOKUP(B528,Übersetzung!$B:$C,2,FALSE),"")</f>
        <v/>
      </c>
      <c r="F528" s="60" t="str">
        <f>_xlfn.IFNA(VLOOKUP(C528,Übersetzung!$B:$C,2,FALSE),"")</f>
        <v>Electric rail cars</v>
      </c>
      <c r="G528" s="61">
        <v>3127</v>
      </c>
      <c r="H528" s="61">
        <v>3116</v>
      </c>
      <c r="I528" s="61">
        <v>3158</v>
      </c>
      <c r="J528" s="61">
        <v>2996</v>
      </c>
      <c r="K528" s="61">
        <v>2937</v>
      </c>
      <c r="L528" s="61">
        <v>2928</v>
      </c>
      <c r="M528" s="61">
        <v>2294</v>
      </c>
      <c r="N528" s="61">
        <v>2162</v>
      </c>
      <c r="O528" s="61">
        <v>2497</v>
      </c>
      <c r="P528" s="61">
        <v>2773</v>
      </c>
      <c r="Q528" s="62"/>
    </row>
    <row r="529" spans="1:17" ht="13">
      <c r="A529" s="16"/>
      <c r="B529" s="59" t="s">
        <v>398</v>
      </c>
      <c r="C529" s="60"/>
      <c r="D529" s="16" t="str">
        <f>_xlfn.IFNA(VLOOKUP(A529,Übersetzung!$B:$C,2,FALSE),"")</f>
        <v/>
      </c>
      <c r="E529" s="59" t="str">
        <f>_xlfn.IFNA(VLOOKUP(B529,Übersetzung!$B:$C,2,FALSE),"")</f>
        <v>Coaches</v>
      </c>
      <c r="F529" s="60" t="str">
        <f>_xlfn.IFNA(VLOOKUP(C529,Übersetzung!$B:$C,2,FALSE),"")</f>
        <v/>
      </c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2"/>
    </row>
    <row r="530" spans="1:17" ht="13">
      <c r="A530" s="16"/>
      <c r="B530" s="59"/>
      <c r="C530" s="60" t="s">
        <v>465</v>
      </c>
      <c r="D530" s="16" t="str">
        <f>_xlfn.IFNA(VLOOKUP(A530,Übersetzung!$B:$C,2,FALSE),"")</f>
        <v/>
      </c>
      <c r="E530" s="59" t="str">
        <f>_xlfn.IFNA(VLOOKUP(B530,Übersetzung!$B:$C,2,FALSE),"")</f>
        <v/>
      </c>
      <c r="F530" s="60" t="str">
        <f>_xlfn.IFNA(VLOOKUP(C530,Übersetzung!$B:$C,2,FALSE),"")</f>
        <v>Passenger cars (total)</v>
      </c>
      <c r="G530" s="61">
        <v>1694</v>
      </c>
      <c r="H530" s="61">
        <v>1711</v>
      </c>
      <c r="I530" s="61">
        <v>1844</v>
      </c>
      <c r="J530" s="61">
        <v>1940</v>
      </c>
      <c r="K530" s="61">
        <v>1958</v>
      </c>
      <c r="L530" s="61">
        <v>2122</v>
      </c>
      <c r="M530" s="61">
        <v>2738</v>
      </c>
      <c r="N530" s="61">
        <v>3043</v>
      </c>
      <c r="O530" s="61">
        <v>3317</v>
      </c>
      <c r="P530" s="61">
        <v>3614</v>
      </c>
      <c r="Q530" s="62"/>
    </row>
    <row r="531" spans="1:17" ht="13">
      <c r="A531" s="16"/>
      <c r="B531" s="59"/>
      <c r="C531" s="60" t="s">
        <v>600</v>
      </c>
      <c r="D531" s="16" t="str">
        <f>_xlfn.IFNA(VLOOKUP(A531,Übersetzung!$B:$C,2,FALSE),"")</f>
        <v/>
      </c>
      <c r="E531" s="59" t="str">
        <f>_xlfn.IFNA(VLOOKUP(B531,Übersetzung!$B:$C,2,FALSE),"")</f>
        <v/>
      </c>
      <c r="F531" s="60" t="str">
        <f>_xlfn.IFNA(VLOOKUP(C531,Übersetzung!$B:$C,2,FALSE),"")</f>
        <v>Double-deck cars</v>
      </c>
      <c r="G531" s="61">
        <v>1570</v>
      </c>
      <c r="H531" s="61">
        <v>1582</v>
      </c>
      <c r="I531" s="61">
        <v>1708</v>
      </c>
      <c r="J531" s="61">
        <v>1776</v>
      </c>
      <c r="K531" s="61">
        <v>1805</v>
      </c>
      <c r="L531" s="61">
        <v>1848</v>
      </c>
      <c r="M531" s="61">
        <v>2115</v>
      </c>
      <c r="N531" s="61">
        <v>2215</v>
      </c>
      <c r="O531" s="61">
        <v>2237</v>
      </c>
      <c r="P531" s="61">
        <v>2338</v>
      </c>
      <c r="Q531" s="62"/>
    </row>
    <row r="532" spans="1:17" ht="13">
      <c r="A532" s="16"/>
      <c r="B532" s="59"/>
      <c r="C532" s="60" t="s">
        <v>602</v>
      </c>
      <c r="D532" s="16" t="str">
        <f>_xlfn.IFNA(VLOOKUP(A532,Übersetzung!$B:$C,2,FALSE),"")</f>
        <v/>
      </c>
      <c r="E532" s="59" t="str">
        <f>_xlfn.IFNA(VLOOKUP(B532,Übersetzung!$B:$C,2,FALSE),"")</f>
        <v/>
      </c>
      <c r="F532" s="60" t="str">
        <f>_xlfn.IFNA(VLOOKUP(C532,Übersetzung!$B:$C,2,FALSE),"")</f>
        <v>Other passenger cars (including baggage cars)</v>
      </c>
      <c r="G532" s="61">
        <v>124</v>
      </c>
      <c r="H532" s="61">
        <v>129</v>
      </c>
      <c r="I532" s="61">
        <v>136</v>
      </c>
      <c r="J532" s="61">
        <v>164</v>
      </c>
      <c r="K532" s="61">
        <v>153</v>
      </c>
      <c r="L532" s="61">
        <v>274</v>
      </c>
      <c r="M532" s="61">
        <v>623</v>
      </c>
      <c r="N532" s="61">
        <v>828</v>
      </c>
      <c r="O532" s="61">
        <v>1080</v>
      </c>
      <c r="P532" s="61">
        <v>1276</v>
      </c>
      <c r="Q532" s="62"/>
    </row>
    <row r="533" spans="1:17" ht="13">
      <c r="A533" s="16"/>
      <c r="B533" s="8" t="s">
        <v>604</v>
      </c>
      <c r="C533" s="9"/>
      <c r="D533" s="16" t="str">
        <f>_xlfn.IFNA(VLOOKUP(A533,Übersetzung!$B:$C,2,FALSE),"")</f>
        <v/>
      </c>
      <c r="E533" s="8" t="str">
        <f>_xlfn.IFNA(VLOOKUP(B533,Übersetzung!$B:$C,2,FALSE),"")</f>
        <v>Coaches by degree of accessibility</v>
      </c>
      <c r="F533" s="9" t="str">
        <f>_xlfn.IFNA(VLOOKUP(C533,Übersetzung!$B:$C,2,FALSE),"")</f>
        <v/>
      </c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2"/>
    </row>
    <row r="534" spans="1:17" ht="13">
      <c r="A534" s="16"/>
      <c r="B534" s="6"/>
      <c r="C534" s="7" t="s">
        <v>465</v>
      </c>
      <c r="D534" s="16" t="str">
        <f>_xlfn.IFNA(VLOOKUP(A534,Übersetzung!$B:$C,2,FALSE),"")</f>
        <v/>
      </c>
      <c r="E534" s="6" t="str">
        <f>_xlfn.IFNA(VLOOKUP(B534,Übersetzung!$B:$C,2,FALSE),"")</f>
        <v/>
      </c>
      <c r="F534" s="7" t="str">
        <f>_xlfn.IFNA(VLOOKUP(C534,Übersetzung!$B:$C,2,FALSE),"")</f>
        <v>Passenger cars (total)</v>
      </c>
      <c r="G534" s="61">
        <v>1694</v>
      </c>
      <c r="H534" s="61">
        <v>1711</v>
      </c>
      <c r="I534" s="61">
        <v>1844</v>
      </c>
      <c r="J534" s="61">
        <v>1940</v>
      </c>
      <c r="K534" s="61">
        <v>1958</v>
      </c>
      <c r="L534" s="61">
        <v>2122</v>
      </c>
      <c r="M534" s="61">
        <v>2738</v>
      </c>
      <c r="N534" s="61">
        <v>3043</v>
      </c>
      <c r="O534" s="61">
        <v>3317</v>
      </c>
      <c r="P534" s="61">
        <v>3614</v>
      </c>
      <c r="Q534" s="62"/>
    </row>
    <row r="535" spans="1:17" ht="13">
      <c r="A535" s="16"/>
      <c r="B535" s="6"/>
      <c r="C535" s="7" t="s">
        <v>606</v>
      </c>
      <c r="D535" s="16" t="str">
        <f>_xlfn.IFNA(VLOOKUP(A535,Übersetzung!$B:$C,2,FALSE),"")</f>
        <v/>
      </c>
      <c r="E535" s="6" t="str">
        <f>_xlfn.IFNA(VLOOKUP(B535,Übersetzung!$B:$C,2,FALSE),"")</f>
        <v/>
      </c>
      <c r="F535" s="7" t="str">
        <f>_xlfn.IFNA(VLOOKUP(C535,Übersetzung!$B:$C,2,FALSE),"")</f>
        <v>Coaches (accessible)</v>
      </c>
      <c r="G535" s="61">
        <v>233</v>
      </c>
      <c r="H535" s="61">
        <v>233</v>
      </c>
      <c r="I535" s="61">
        <v>233</v>
      </c>
      <c r="J535" s="63" t="s">
        <v>760</v>
      </c>
      <c r="K535" s="63" t="s">
        <v>760</v>
      </c>
      <c r="L535" s="63" t="s">
        <v>760</v>
      </c>
      <c r="M535" s="63" t="s">
        <v>760</v>
      </c>
      <c r="N535" s="63" t="s">
        <v>760</v>
      </c>
      <c r="O535" s="63" t="s">
        <v>760</v>
      </c>
      <c r="P535" s="63" t="s">
        <v>760</v>
      </c>
      <c r="Q535" s="62"/>
    </row>
    <row r="536" spans="1:17" ht="13">
      <c r="A536" s="16"/>
      <c r="B536" s="6"/>
      <c r="C536" s="7" t="s">
        <v>608</v>
      </c>
      <c r="D536" s="16" t="str">
        <f>_xlfn.IFNA(VLOOKUP(A536,Übersetzung!$B:$C,2,FALSE),"")</f>
        <v/>
      </c>
      <c r="E536" s="6" t="str">
        <f>_xlfn.IFNA(VLOOKUP(B536,Übersetzung!$B:$C,2,FALSE),"")</f>
        <v/>
      </c>
      <c r="F536" s="7" t="str">
        <f>_xlfn.IFNA(VLOOKUP(C536,Übersetzung!$B:$C,2,FALSE),"")</f>
        <v>Coaches (largely accessible)</v>
      </c>
      <c r="G536" s="61">
        <v>811</v>
      </c>
      <c r="H536" s="61">
        <v>815</v>
      </c>
      <c r="I536" s="61">
        <v>943</v>
      </c>
      <c r="J536" s="63" t="s">
        <v>760</v>
      </c>
      <c r="K536" s="63" t="s">
        <v>760</v>
      </c>
      <c r="L536" s="63" t="s">
        <v>760</v>
      </c>
      <c r="M536" s="63" t="s">
        <v>760</v>
      </c>
      <c r="N536" s="63" t="s">
        <v>760</v>
      </c>
      <c r="O536" s="63" t="s">
        <v>760</v>
      </c>
      <c r="P536" s="63" t="s">
        <v>760</v>
      </c>
      <c r="Q536" s="62"/>
    </row>
    <row r="537" spans="1:17" ht="13">
      <c r="A537" s="16"/>
      <c r="B537" s="6"/>
      <c r="C537" s="7" t="s">
        <v>610</v>
      </c>
      <c r="D537" s="16" t="str">
        <f>_xlfn.IFNA(VLOOKUP(A537,Übersetzung!$B:$C,2,FALSE),"")</f>
        <v/>
      </c>
      <c r="E537" s="6" t="str">
        <f>_xlfn.IFNA(VLOOKUP(B537,Übersetzung!$B:$C,2,FALSE),"")</f>
        <v/>
      </c>
      <c r="F537" s="7" t="str">
        <f>_xlfn.IFNA(VLOOKUP(C537,Übersetzung!$B:$C,2,FALSE),"")</f>
        <v>Double-deck cars (total)</v>
      </c>
      <c r="G537" s="61">
        <v>1570</v>
      </c>
      <c r="H537" s="61">
        <v>1582</v>
      </c>
      <c r="I537" s="61">
        <v>1708</v>
      </c>
      <c r="J537" s="61">
        <v>1776</v>
      </c>
      <c r="K537" s="61">
        <v>1085</v>
      </c>
      <c r="L537" s="61">
        <v>1848</v>
      </c>
      <c r="M537" s="61">
        <v>2115</v>
      </c>
      <c r="N537" s="61">
        <v>2215</v>
      </c>
      <c r="O537" s="61">
        <v>2237</v>
      </c>
      <c r="P537" s="61">
        <v>2338</v>
      </c>
      <c r="Q537" s="62"/>
    </row>
    <row r="538" spans="1:17" ht="13">
      <c r="A538" s="16"/>
      <c r="B538" s="6"/>
      <c r="C538" s="7" t="s">
        <v>612</v>
      </c>
      <c r="D538" s="16" t="str">
        <f>_xlfn.IFNA(VLOOKUP(A538,Übersetzung!$B:$C,2,FALSE),"")</f>
        <v/>
      </c>
      <c r="E538" s="6" t="str">
        <f>_xlfn.IFNA(VLOOKUP(B538,Übersetzung!$B:$C,2,FALSE),"")</f>
        <v/>
      </c>
      <c r="F538" s="7" t="str">
        <f>_xlfn.IFNA(VLOOKUP(C538,Übersetzung!$B:$C,2,FALSE),"")</f>
        <v>Double-deck cars (accessible)</v>
      </c>
      <c r="G538" s="61">
        <v>233</v>
      </c>
      <c r="H538" s="61">
        <v>233</v>
      </c>
      <c r="I538" s="61">
        <v>233</v>
      </c>
      <c r="J538" s="63" t="s">
        <v>760</v>
      </c>
      <c r="K538" s="63" t="s">
        <v>760</v>
      </c>
      <c r="L538" s="63" t="s">
        <v>760</v>
      </c>
      <c r="M538" s="63" t="s">
        <v>760</v>
      </c>
      <c r="N538" s="63" t="s">
        <v>760</v>
      </c>
      <c r="O538" s="63" t="s">
        <v>760</v>
      </c>
      <c r="P538" s="63" t="s">
        <v>760</v>
      </c>
      <c r="Q538" s="62"/>
    </row>
    <row r="539" spans="1:17" ht="13">
      <c r="A539" s="16"/>
      <c r="B539" s="6"/>
      <c r="C539" s="7" t="s">
        <v>614</v>
      </c>
      <c r="D539" s="16" t="str">
        <f>_xlfn.IFNA(VLOOKUP(A539,Übersetzung!$B:$C,2,FALSE),"")</f>
        <v/>
      </c>
      <c r="E539" s="6" t="str">
        <f>_xlfn.IFNA(VLOOKUP(B539,Übersetzung!$B:$C,2,FALSE),"")</f>
        <v/>
      </c>
      <c r="F539" s="7" t="str">
        <f>_xlfn.IFNA(VLOOKUP(C539,Übersetzung!$B:$C,2,FALSE),"")</f>
        <v>Double-deck cars (largely accessible)</v>
      </c>
      <c r="G539" s="61">
        <v>721</v>
      </c>
      <c r="H539" s="61">
        <v>725</v>
      </c>
      <c r="I539" s="61">
        <v>848</v>
      </c>
      <c r="J539" s="63" t="s">
        <v>760</v>
      </c>
      <c r="K539" s="63" t="s">
        <v>760</v>
      </c>
      <c r="L539" s="63" t="s">
        <v>760</v>
      </c>
      <c r="M539" s="63" t="s">
        <v>760</v>
      </c>
      <c r="N539" s="63" t="s">
        <v>760</v>
      </c>
      <c r="O539" s="63" t="s">
        <v>760</v>
      </c>
      <c r="P539" s="63" t="s">
        <v>760</v>
      </c>
      <c r="Q539" s="62"/>
    </row>
    <row r="540" spans="1:17" ht="13">
      <c r="A540" s="16"/>
      <c r="B540" s="6"/>
      <c r="C540" s="60" t="s">
        <v>616</v>
      </c>
      <c r="D540" s="16" t="str">
        <f>_xlfn.IFNA(VLOOKUP(A540,Übersetzung!$B:$C,2,FALSE),"")</f>
        <v/>
      </c>
      <c r="E540" s="6" t="str">
        <f>_xlfn.IFNA(VLOOKUP(B540,Übersetzung!$B:$C,2,FALSE),"")</f>
        <v/>
      </c>
      <c r="F540" s="60" t="str">
        <f>_xlfn.IFNA(VLOOKUP(C540,Übersetzung!$B:$C,2,FALSE),"")</f>
        <v>Other passenger cars (including baggage cars) (total)</v>
      </c>
      <c r="G540" s="61">
        <v>124</v>
      </c>
      <c r="H540" s="61">
        <v>129</v>
      </c>
      <c r="I540" s="61">
        <v>136</v>
      </c>
      <c r="J540" s="61">
        <v>164</v>
      </c>
      <c r="K540" s="61">
        <v>153</v>
      </c>
      <c r="L540" s="61">
        <v>274</v>
      </c>
      <c r="M540" s="61">
        <v>623</v>
      </c>
      <c r="N540" s="61">
        <v>828</v>
      </c>
      <c r="O540" s="61">
        <v>1080</v>
      </c>
      <c r="P540" s="61">
        <v>1276</v>
      </c>
      <c r="Q540" s="62"/>
    </row>
    <row r="541" spans="1:17" ht="13">
      <c r="A541" s="16"/>
      <c r="B541" s="6"/>
      <c r="C541" s="60" t="s">
        <v>618</v>
      </c>
      <c r="D541" s="16" t="str">
        <f>_xlfn.IFNA(VLOOKUP(A541,Übersetzung!$B:$C,2,FALSE),"")</f>
        <v/>
      </c>
      <c r="E541" s="6" t="str">
        <f>_xlfn.IFNA(VLOOKUP(B541,Übersetzung!$B:$C,2,FALSE),"")</f>
        <v/>
      </c>
      <c r="F541" s="60" t="str">
        <f>_xlfn.IFNA(VLOOKUP(C541,Übersetzung!$B:$C,2,FALSE),"")</f>
        <v>Other passenger cars (including baggage cars) (largely accessible)</v>
      </c>
      <c r="G541" s="61">
        <v>90</v>
      </c>
      <c r="H541" s="61">
        <v>90</v>
      </c>
      <c r="I541" s="61">
        <v>95</v>
      </c>
      <c r="J541" s="63" t="s">
        <v>760</v>
      </c>
      <c r="K541" s="63" t="s">
        <v>760</v>
      </c>
      <c r="L541" s="63" t="s">
        <v>760</v>
      </c>
      <c r="M541" s="63" t="s">
        <v>760</v>
      </c>
      <c r="N541" s="63" t="s">
        <v>760</v>
      </c>
      <c r="O541" s="63" t="s">
        <v>760</v>
      </c>
      <c r="P541" s="63" t="s">
        <v>760</v>
      </c>
      <c r="Q541" s="62"/>
    </row>
    <row r="542" spans="1:17" ht="13">
      <c r="A542" s="16"/>
      <c r="B542" s="59" t="s">
        <v>620</v>
      </c>
      <c r="C542" s="60"/>
      <c r="D542" s="16" t="str">
        <f>_xlfn.IFNA(VLOOKUP(A542,Übersetzung!$B:$C,2,FALSE),"")</f>
        <v/>
      </c>
      <c r="E542" s="59" t="str">
        <f>_xlfn.IFNA(VLOOKUP(B542,Übersetzung!$B:$C,2,FALSE),"")</f>
        <v>Seats (rail)</v>
      </c>
      <c r="F542" s="60" t="str">
        <f>_xlfn.IFNA(VLOOKUP(C542,Übersetzung!$B:$C,2,FALSE),"")</f>
        <v/>
      </c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2"/>
    </row>
    <row r="543" spans="1:17" ht="13">
      <c r="A543" s="16"/>
      <c r="B543" s="59"/>
      <c r="C543" s="60" t="s">
        <v>622</v>
      </c>
      <c r="D543" s="16" t="str">
        <f>_xlfn.IFNA(VLOOKUP(A543,Übersetzung!$B:$C,2,FALSE),"")</f>
        <v/>
      </c>
      <c r="E543" s="59" t="str">
        <f>_xlfn.IFNA(VLOOKUP(B543,Übersetzung!$B:$C,2,FALSE),"")</f>
        <v/>
      </c>
      <c r="F543" s="60" t="str">
        <f>_xlfn.IFNA(VLOOKUP(C543,Übersetzung!$B:$C,2,FALSE),"")</f>
        <v>Seats (rail) (total)</v>
      </c>
      <c r="G543" s="61">
        <v>946966</v>
      </c>
      <c r="H543" s="61">
        <v>962101</v>
      </c>
      <c r="I543" s="61">
        <v>962916</v>
      </c>
      <c r="J543" s="61">
        <v>953989</v>
      </c>
      <c r="K543" s="61">
        <v>949369</v>
      </c>
      <c r="L543" s="61">
        <v>963399</v>
      </c>
      <c r="M543" s="61">
        <v>970800</v>
      </c>
      <c r="N543" s="61">
        <v>996736</v>
      </c>
      <c r="O543" s="61">
        <v>940710</v>
      </c>
      <c r="P543" s="61">
        <v>1033720</v>
      </c>
      <c r="Q543" s="62"/>
    </row>
    <row r="544" spans="1:17" ht="13">
      <c r="A544" s="16"/>
      <c r="B544" s="59"/>
      <c r="C544" s="60" t="s">
        <v>624</v>
      </c>
      <c r="D544" s="16" t="str">
        <f>_xlfn.IFNA(VLOOKUP(A544,Übersetzung!$B:$C,2,FALSE),"")</f>
        <v/>
      </c>
      <c r="E544" s="59" t="str">
        <f>_xlfn.IFNA(VLOOKUP(B544,Übersetzung!$B:$C,2,FALSE),"")</f>
        <v/>
      </c>
      <c r="F544" s="60" t="str">
        <f>_xlfn.IFNA(VLOOKUP(C544,Übersetzung!$B:$C,2,FALSE),"")</f>
        <v>Seats (rail) 1st class cars</v>
      </c>
      <c r="G544" s="61">
        <v>51387</v>
      </c>
      <c r="H544" s="61">
        <v>53269</v>
      </c>
      <c r="I544" s="61">
        <v>53238</v>
      </c>
      <c r="J544" s="61">
        <v>53521</v>
      </c>
      <c r="K544" s="61">
        <v>54127</v>
      </c>
      <c r="L544" s="61">
        <v>55370</v>
      </c>
      <c r="M544" s="61">
        <v>62270</v>
      </c>
      <c r="N544" s="61">
        <v>64802</v>
      </c>
      <c r="O544" s="61">
        <v>60545</v>
      </c>
      <c r="P544" s="61">
        <v>75327</v>
      </c>
      <c r="Q544" s="62"/>
    </row>
    <row r="545" spans="1:17" ht="13">
      <c r="A545" s="16"/>
      <c r="B545" s="59"/>
      <c r="C545" s="60" t="s">
        <v>626</v>
      </c>
      <c r="D545" s="16" t="str">
        <f>_xlfn.IFNA(VLOOKUP(A545,Übersetzung!$B:$C,2,FALSE),"")</f>
        <v/>
      </c>
      <c r="E545" s="59" t="str">
        <f>_xlfn.IFNA(VLOOKUP(B545,Übersetzung!$B:$C,2,FALSE),"")</f>
        <v/>
      </c>
      <c r="F545" s="60" t="str">
        <f>_xlfn.IFNA(VLOOKUP(C545,Übersetzung!$B:$C,2,FALSE),"")</f>
        <v>Seats (rail) 2nd class cars (including folding seats)</v>
      </c>
      <c r="G545" s="61">
        <v>895579</v>
      </c>
      <c r="H545" s="61">
        <v>908832</v>
      </c>
      <c r="I545" s="61">
        <v>909678</v>
      </c>
      <c r="J545" s="61">
        <v>900468</v>
      </c>
      <c r="K545" s="61">
        <v>895242</v>
      </c>
      <c r="L545" s="61">
        <v>908029</v>
      </c>
      <c r="M545" s="61">
        <v>908530</v>
      </c>
      <c r="N545" s="61">
        <v>931934</v>
      </c>
      <c r="O545" s="61">
        <v>880165</v>
      </c>
      <c r="P545" s="61">
        <v>958393</v>
      </c>
      <c r="Q545" s="62"/>
    </row>
    <row r="546" spans="1:17" ht="13">
      <c r="A546" s="16"/>
      <c r="B546" s="59" t="s">
        <v>414</v>
      </c>
      <c r="C546" s="60"/>
      <c r="D546" s="16" t="str">
        <f>_xlfn.IFNA(VLOOKUP(A546,Übersetzung!$B:$C,2,FALSE),"")</f>
        <v/>
      </c>
      <c r="E546" s="59" t="str">
        <f>_xlfn.IFNA(VLOOKUP(B546,Übersetzung!$B:$C,2,FALSE),"")</f>
        <v>Buses</v>
      </c>
      <c r="F546" s="60" t="str">
        <f>_xlfn.IFNA(VLOOKUP(C546,Übersetzung!$B:$C,2,FALSE),"")</f>
        <v/>
      </c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2"/>
    </row>
    <row r="547" spans="1:17" ht="13">
      <c r="A547" s="16"/>
      <c r="B547" s="59"/>
      <c r="C547" s="60" t="s">
        <v>628</v>
      </c>
      <c r="D547" s="16" t="str">
        <f>_xlfn.IFNA(VLOOKUP(A547,Übersetzung!$B:$C,2,FALSE),"")</f>
        <v/>
      </c>
      <c r="E547" s="59" t="str">
        <f>_xlfn.IFNA(VLOOKUP(B547,Übersetzung!$B:$C,2,FALSE),"")</f>
        <v/>
      </c>
      <c r="F547" s="60" t="str">
        <f>_xlfn.IFNA(VLOOKUP(C547,Übersetzung!$B:$C,2,FALSE),"")</f>
        <v>Buses (total)</v>
      </c>
      <c r="G547" s="61">
        <v>11927</v>
      </c>
      <c r="H547" s="61">
        <v>11867</v>
      </c>
      <c r="I547" s="61">
        <v>11553</v>
      </c>
      <c r="J547" s="61">
        <v>10904</v>
      </c>
      <c r="K547" s="61">
        <v>9803</v>
      </c>
      <c r="L547" s="61">
        <v>9985</v>
      </c>
      <c r="M547" s="61">
        <v>11520</v>
      </c>
      <c r="N547" s="61">
        <v>11712</v>
      </c>
      <c r="O547" s="61">
        <v>12256</v>
      </c>
      <c r="P547" s="61">
        <v>12871</v>
      </c>
      <c r="Q547" s="62"/>
    </row>
    <row r="548" spans="1:17" ht="13">
      <c r="A548" s="16"/>
      <c r="B548" s="59"/>
      <c r="C548" s="60" t="s">
        <v>630</v>
      </c>
      <c r="D548" s="16" t="str">
        <f>_xlfn.IFNA(VLOOKUP(A548,Übersetzung!$B:$C,2,FALSE),"")</f>
        <v/>
      </c>
      <c r="E548" s="59" t="str">
        <f>_xlfn.IFNA(VLOOKUP(B548,Übersetzung!$B:$C,2,FALSE),"")</f>
        <v/>
      </c>
      <c r="F548" s="60" t="str">
        <f>_xlfn.IFNA(VLOOKUP(C548,Übersetzung!$B:$C,2,FALSE),"")</f>
        <v>Buses (DB stock) (total)</v>
      </c>
      <c r="G548" s="61">
        <v>6564</v>
      </c>
      <c r="H548" s="61">
        <v>6017</v>
      </c>
      <c r="I548" s="61">
        <v>5806</v>
      </c>
      <c r="J548" s="61">
        <v>5449</v>
      </c>
      <c r="K548" s="61">
        <v>5420</v>
      </c>
      <c r="L548" s="61">
        <v>5351</v>
      </c>
      <c r="M548" s="61">
        <v>4985</v>
      </c>
      <c r="N548" s="61">
        <v>4969</v>
      </c>
      <c r="O548" s="61">
        <v>4964</v>
      </c>
      <c r="P548" s="61">
        <v>5109</v>
      </c>
      <c r="Q548" s="62"/>
    </row>
    <row r="549" spans="1:17" ht="13">
      <c r="A549" s="16"/>
      <c r="B549" s="59"/>
      <c r="C549" s="60" t="s">
        <v>632</v>
      </c>
      <c r="D549" s="16" t="str">
        <f>_xlfn.IFNA(VLOOKUP(A549,Übersetzung!$B:$C,2,FALSE),"")</f>
        <v/>
      </c>
      <c r="E549" s="59" t="str">
        <f>_xlfn.IFNA(VLOOKUP(B549,Übersetzung!$B:$C,2,FALSE),"")</f>
        <v/>
      </c>
      <c r="F549" s="60" t="str">
        <f>_xlfn.IFNA(VLOOKUP(C549,Übersetzung!$B:$C,2,FALSE),"")</f>
        <v>Buses (DB stock) (low-floor buses)</v>
      </c>
      <c r="G549" s="61">
        <v>6370</v>
      </c>
      <c r="H549" s="61">
        <v>5632</v>
      </c>
      <c r="I549" s="61">
        <v>5400</v>
      </c>
      <c r="J549" s="63" t="s">
        <v>760</v>
      </c>
      <c r="K549" s="63" t="s">
        <v>760</v>
      </c>
      <c r="L549" s="63" t="s">
        <v>760</v>
      </c>
      <c r="M549" s="63" t="s">
        <v>760</v>
      </c>
      <c r="N549" s="63" t="s">
        <v>760</v>
      </c>
      <c r="O549" s="63" t="s">
        <v>760</v>
      </c>
      <c r="P549" s="63" t="s">
        <v>760</v>
      </c>
      <c r="Q549" s="62"/>
    </row>
    <row r="550" spans="1:17" ht="13">
      <c r="A550" s="16"/>
      <c r="B550" s="59"/>
      <c r="C550" s="60" t="s">
        <v>634</v>
      </c>
      <c r="D550" s="16" t="str">
        <f>_xlfn.IFNA(VLOOKUP(A550,Übersetzung!$B:$C,2,FALSE),"")</f>
        <v/>
      </c>
      <c r="E550" s="59" t="str">
        <f>_xlfn.IFNA(VLOOKUP(B550,Übersetzung!$B:$C,2,FALSE),"")</f>
        <v/>
      </c>
      <c r="F550" s="60" t="str">
        <f>_xlfn.IFNA(VLOOKUP(C550,Übersetzung!$B:$C,2,FALSE),"")</f>
        <v>Buses (Externally owned stock) (total)</v>
      </c>
      <c r="G550" s="61">
        <v>5363</v>
      </c>
      <c r="H550" s="61">
        <v>5850</v>
      </c>
      <c r="I550" s="61">
        <v>5747</v>
      </c>
      <c r="J550" s="61">
        <v>5455</v>
      </c>
      <c r="K550" s="61">
        <v>4383</v>
      </c>
      <c r="L550" s="61">
        <v>4634</v>
      </c>
      <c r="M550" s="61">
        <v>6625</v>
      </c>
      <c r="N550" s="61">
        <v>6743</v>
      </c>
      <c r="O550" s="61">
        <v>7292</v>
      </c>
      <c r="P550" s="61">
        <v>7762</v>
      </c>
      <c r="Q550" s="62"/>
    </row>
    <row r="551" spans="1:17" ht="13">
      <c r="A551" s="16"/>
      <c r="B551" s="59" t="s">
        <v>636</v>
      </c>
      <c r="C551" s="60"/>
      <c r="D551" s="16" t="str">
        <f>_xlfn.IFNA(VLOOKUP(A551,Übersetzung!$B:$C,2,FALSE),"")</f>
        <v/>
      </c>
      <c r="E551" s="59" t="str">
        <f>_xlfn.IFNA(VLOOKUP(B551,Übersetzung!$B:$C,2,FALSE),"")</f>
        <v>Buses (DB stock) by type of drive</v>
      </c>
      <c r="F551" s="60" t="str">
        <f>_xlfn.IFNA(VLOOKUP(C551,Übersetzung!$B:$C,2,FALSE),"")</f>
        <v/>
      </c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2"/>
    </row>
    <row r="552" spans="1:17" ht="13">
      <c r="A552" s="16"/>
      <c r="B552" s="59"/>
      <c r="C552" s="60" t="s">
        <v>638</v>
      </c>
      <c r="D552" s="16" t="str">
        <f>_xlfn.IFNA(VLOOKUP(A552,Übersetzung!$B:$C,2,FALSE),"")</f>
        <v/>
      </c>
      <c r="E552" s="59" t="str">
        <f>_xlfn.IFNA(VLOOKUP(B552,Übersetzung!$B:$C,2,FALSE),"")</f>
        <v/>
      </c>
      <c r="F552" s="60" t="str">
        <f>_xlfn.IFNA(VLOOKUP(C552,Übersetzung!$B:$C,2,FALSE),"")</f>
        <v>Buses (DB stock) (total)</v>
      </c>
      <c r="G552" s="61">
        <v>6564</v>
      </c>
      <c r="H552" s="61">
        <v>6017</v>
      </c>
      <c r="I552" s="61">
        <v>5806</v>
      </c>
      <c r="J552" s="61">
        <v>5449</v>
      </c>
      <c r="K552" s="61">
        <v>5420</v>
      </c>
      <c r="L552" s="61">
        <v>5351</v>
      </c>
      <c r="M552" s="61">
        <v>4985</v>
      </c>
      <c r="N552" s="61">
        <v>4969</v>
      </c>
      <c r="O552" s="61">
        <v>4964</v>
      </c>
      <c r="P552" s="61">
        <v>5109</v>
      </c>
      <c r="Q552" s="62"/>
    </row>
    <row r="553" spans="1:17" ht="13">
      <c r="A553" s="16"/>
      <c r="B553" s="59"/>
      <c r="C553" s="60" t="s">
        <v>639</v>
      </c>
      <c r="D553" s="16" t="str">
        <f>_xlfn.IFNA(VLOOKUP(A553,Übersetzung!$B:$C,2,FALSE),"")</f>
        <v/>
      </c>
      <c r="E553" s="59" t="str">
        <f>_xlfn.IFNA(VLOOKUP(B553,Übersetzung!$B:$C,2,FALSE),"")</f>
        <v/>
      </c>
      <c r="F553" s="60" t="str">
        <f>_xlfn.IFNA(VLOOKUP(C553,Übersetzung!$B:$C,2,FALSE),"")</f>
        <v>Diesel</v>
      </c>
      <c r="G553" s="61">
        <v>6224</v>
      </c>
      <c r="H553" s="61">
        <v>5810</v>
      </c>
      <c r="I553" s="61">
        <v>5691</v>
      </c>
      <c r="J553" s="64">
        <v>5384</v>
      </c>
      <c r="K553" s="64">
        <v>5373</v>
      </c>
      <c r="L553" s="64">
        <v>5325</v>
      </c>
      <c r="M553" s="64">
        <v>4865</v>
      </c>
      <c r="N553" s="64">
        <v>4907</v>
      </c>
      <c r="O553" s="63">
        <v>4898</v>
      </c>
      <c r="P553" s="63">
        <v>5003</v>
      </c>
      <c r="Q553" s="62"/>
    </row>
    <row r="554" spans="1:17" ht="13">
      <c r="A554" s="16"/>
      <c r="B554" s="59"/>
      <c r="C554" s="60" t="s">
        <v>640</v>
      </c>
      <c r="D554" s="16" t="str">
        <f>_xlfn.IFNA(VLOOKUP(A554,Übersetzung!$B:$C,2,FALSE),"")</f>
        <v/>
      </c>
      <c r="E554" s="59" t="str">
        <f>_xlfn.IFNA(VLOOKUP(B554,Übersetzung!$B:$C,2,FALSE),"")</f>
        <v/>
      </c>
      <c r="F554" s="60" t="str">
        <f>_xlfn.IFNA(VLOOKUP(C554,Übersetzung!$B:$C,2,FALSE),"")</f>
        <v>Gas</v>
      </c>
      <c r="G554" s="61">
        <v>20</v>
      </c>
      <c r="H554" s="61">
        <v>21</v>
      </c>
      <c r="I554" s="64" t="s">
        <v>762</v>
      </c>
      <c r="J554" s="64" t="s">
        <v>762</v>
      </c>
      <c r="K554" s="64">
        <v>30</v>
      </c>
      <c r="L554" s="64">
        <v>25</v>
      </c>
      <c r="M554" s="64">
        <v>30</v>
      </c>
      <c r="N554" s="64">
        <v>62</v>
      </c>
      <c r="O554" s="63">
        <v>66</v>
      </c>
      <c r="P554" s="63">
        <v>104</v>
      </c>
      <c r="Q554" s="62"/>
    </row>
    <row r="555" spans="1:17" ht="13">
      <c r="A555" s="16"/>
      <c r="B555" s="59"/>
      <c r="C555" s="60" t="s">
        <v>641</v>
      </c>
      <c r="D555" s="16" t="str">
        <f>_xlfn.IFNA(VLOOKUP(A555,Übersetzung!$B:$C,2,FALSE),"")</f>
        <v/>
      </c>
      <c r="E555" s="59" t="str">
        <f>_xlfn.IFNA(VLOOKUP(B555,Übersetzung!$B:$C,2,FALSE),"")</f>
        <v/>
      </c>
      <c r="F555" s="60" t="str">
        <f>_xlfn.IFNA(VLOOKUP(C555,Übersetzung!$B:$C,2,FALSE),"")</f>
        <v>Electric</v>
      </c>
      <c r="G555" s="61">
        <v>306</v>
      </c>
      <c r="H555" s="61">
        <v>186</v>
      </c>
      <c r="I555" s="61">
        <v>115</v>
      </c>
      <c r="J555" s="64">
        <v>65</v>
      </c>
      <c r="K555" s="64">
        <v>17</v>
      </c>
      <c r="L555" s="64">
        <v>1</v>
      </c>
      <c r="M555" s="64" t="s">
        <v>762</v>
      </c>
      <c r="N555" s="64" t="s">
        <v>762</v>
      </c>
      <c r="O555" s="64" t="s">
        <v>762</v>
      </c>
      <c r="P555" s="64" t="s">
        <v>762</v>
      </c>
      <c r="Q555" s="62"/>
    </row>
    <row r="556" spans="1:17" ht="13.5" thickBot="1">
      <c r="A556" s="16"/>
      <c r="B556" s="59"/>
      <c r="C556" s="60" t="s">
        <v>643</v>
      </c>
      <c r="D556" s="16" t="str">
        <f>_xlfn.IFNA(VLOOKUP(A556,Übersetzung!$B:$C,2,FALSE),"")</f>
        <v/>
      </c>
      <c r="E556" s="59" t="str">
        <f>_xlfn.IFNA(VLOOKUP(B556,Übersetzung!$B:$C,2,FALSE),"")</f>
        <v/>
      </c>
      <c r="F556" s="60" t="str">
        <f>_xlfn.IFNA(VLOOKUP(C556,Übersetzung!$B:$C,2,FALSE),"")</f>
        <v>Hybrid</v>
      </c>
      <c r="G556" s="64" t="s">
        <v>762</v>
      </c>
      <c r="H556" s="64" t="s">
        <v>762</v>
      </c>
      <c r="I556" s="64" t="s">
        <v>762</v>
      </c>
      <c r="J556" s="64" t="s">
        <v>762</v>
      </c>
      <c r="K556" s="64" t="s">
        <v>762</v>
      </c>
      <c r="L556" s="64" t="s">
        <v>762</v>
      </c>
      <c r="M556" s="64" t="s">
        <v>762</v>
      </c>
      <c r="N556" s="64" t="s">
        <v>762</v>
      </c>
      <c r="O556" s="64" t="s">
        <v>762</v>
      </c>
      <c r="P556" s="64">
        <v>2</v>
      </c>
      <c r="Q556" s="62"/>
    </row>
    <row r="557" spans="1:17" s="44" customFormat="1" ht="13">
      <c r="A557" s="1" t="s">
        <v>644</v>
      </c>
      <c r="B557" s="2"/>
      <c r="C557" s="2"/>
      <c r="D557" s="1" t="str">
        <f>_xlfn.IFNA(VLOOKUP(A557,Übersetzung!$B:$C,2,FALSE),"")</f>
        <v>Rolling stock DB Cargo</v>
      </c>
      <c r="E557" s="2" t="str">
        <f>_xlfn.IFNA(VLOOKUP(B557,Übersetzung!$B:$C,2,FALSE),"")</f>
        <v/>
      </c>
      <c r="F557" s="2" t="str">
        <f>_xlfn.IFNA(VLOOKUP(C557,Übersetzung!$B:$C,2,FALSE),"")</f>
        <v/>
      </c>
      <c r="G557" s="2">
        <v>2025</v>
      </c>
      <c r="H557" s="2">
        <v>2024</v>
      </c>
      <c r="I557" s="3">
        <v>2023</v>
      </c>
      <c r="J557" s="3">
        <v>2022</v>
      </c>
      <c r="K557" s="3">
        <v>2021</v>
      </c>
      <c r="L557" s="3">
        <v>2020</v>
      </c>
      <c r="M557" s="3">
        <v>2019</v>
      </c>
      <c r="N557" s="3">
        <v>2018</v>
      </c>
      <c r="O557" s="3">
        <v>2017</v>
      </c>
      <c r="P557" s="3">
        <v>2016</v>
      </c>
      <c r="Q557" s="48" t="s">
        <v>759</v>
      </c>
    </row>
    <row r="558" spans="1:17" ht="13">
      <c r="A558" s="16"/>
      <c r="B558" s="59" t="s">
        <v>396</v>
      </c>
      <c r="C558" s="60"/>
      <c r="D558" s="16" t="str">
        <f>_xlfn.IFNA(VLOOKUP(A558,Übersetzung!$B:$C,2,FALSE),"")</f>
        <v/>
      </c>
      <c r="E558" s="59" t="str">
        <f>_xlfn.IFNA(VLOOKUP(B558,Übersetzung!$B:$C,2,FALSE),"")</f>
        <v>Locomotives</v>
      </c>
      <c r="F558" s="60" t="str">
        <f>_xlfn.IFNA(VLOOKUP(C558,Übersetzung!$B:$C,2,FALSE),"")</f>
        <v/>
      </c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2"/>
    </row>
    <row r="559" spans="1:17" ht="13">
      <c r="A559" s="16"/>
      <c r="B559" s="59"/>
      <c r="C559" s="60" t="s">
        <v>455</v>
      </c>
      <c r="D559" s="16" t="str">
        <f>_xlfn.IFNA(VLOOKUP(A559,Übersetzung!$B:$C,2,FALSE),"")</f>
        <v/>
      </c>
      <c r="E559" s="59" t="str">
        <f>_xlfn.IFNA(VLOOKUP(B559,Übersetzung!$B:$C,2,FALSE),"")</f>
        <v/>
      </c>
      <c r="F559" s="60" t="str">
        <f>_xlfn.IFNA(VLOOKUP(C559,Übersetzung!$B:$C,2,FALSE),"")</f>
        <v>Locomotives (total)</v>
      </c>
      <c r="G559" s="61">
        <v>2340</v>
      </c>
      <c r="H559" s="61">
        <v>2510</v>
      </c>
      <c r="I559" s="61">
        <v>2536</v>
      </c>
      <c r="J559" s="61">
        <v>2576</v>
      </c>
      <c r="K559" s="61">
        <v>2566</v>
      </c>
      <c r="L559" s="61">
        <v>2552</v>
      </c>
      <c r="M559" s="61">
        <v>2680</v>
      </c>
      <c r="N559" s="61">
        <v>2686</v>
      </c>
      <c r="O559" s="61">
        <v>2758</v>
      </c>
      <c r="P559" s="61">
        <v>2817</v>
      </c>
      <c r="Q559" s="62"/>
    </row>
    <row r="560" spans="1:17" ht="13">
      <c r="A560" s="16"/>
      <c r="B560" s="59"/>
      <c r="C560" s="60" t="s">
        <v>457</v>
      </c>
      <c r="D560" s="16" t="str">
        <f>_xlfn.IFNA(VLOOKUP(A560,Übersetzung!$B:$C,2,FALSE),"")</f>
        <v/>
      </c>
      <c r="E560" s="59" t="str">
        <f>_xlfn.IFNA(VLOOKUP(B560,Übersetzung!$B:$C,2,FALSE),"")</f>
        <v/>
      </c>
      <c r="F560" s="60" t="str">
        <f>_xlfn.IFNA(VLOOKUP(C560,Übersetzung!$B:$C,2,FALSE),"")</f>
        <v>Electric locomotives (total)</v>
      </c>
      <c r="G560" s="61">
        <v>1059</v>
      </c>
      <c r="H560" s="61">
        <v>1162</v>
      </c>
      <c r="I560" s="61">
        <v>1215</v>
      </c>
      <c r="J560" s="61">
        <v>1220</v>
      </c>
      <c r="K560" s="61">
        <v>1215</v>
      </c>
      <c r="L560" s="61">
        <v>1171</v>
      </c>
      <c r="M560" s="61">
        <v>1281</v>
      </c>
      <c r="N560" s="61">
        <v>1265</v>
      </c>
      <c r="O560" s="61">
        <v>1290</v>
      </c>
      <c r="P560" s="61">
        <v>1278</v>
      </c>
      <c r="Q560" s="62"/>
    </row>
    <row r="561" spans="1:17" ht="13">
      <c r="A561" s="16"/>
      <c r="B561" s="59"/>
      <c r="C561" s="60" t="s">
        <v>459</v>
      </c>
      <c r="D561" s="16" t="str">
        <f>_xlfn.IFNA(VLOOKUP(A561,Übersetzung!$B:$C,2,FALSE),"")</f>
        <v/>
      </c>
      <c r="E561" s="59" t="str">
        <f>_xlfn.IFNA(VLOOKUP(B561,Übersetzung!$B:$C,2,FALSE),"")</f>
        <v/>
      </c>
      <c r="F561" s="60" t="str">
        <f>_xlfn.IFNA(VLOOKUP(C561,Übersetzung!$B:$C,2,FALSE),"")</f>
        <v>Electric locomotives (leased)</v>
      </c>
      <c r="G561" s="61">
        <v>72</v>
      </c>
      <c r="H561" s="61">
        <v>66</v>
      </c>
      <c r="I561" s="63" t="s">
        <v>760</v>
      </c>
      <c r="J561" s="63" t="s">
        <v>760</v>
      </c>
      <c r="K561" s="63" t="s">
        <v>760</v>
      </c>
      <c r="L561" s="63" t="s">
        <v>760</v>
      </c>
      <c r="M561" s="63" t="s">
        <v>760</v>
      </c>
      <c r="N561" s="63" t="s">
        <v>760</v>
      </c>
      <c r="O561" s="63" t="s">
        <v>760</v>
      </c>
      <c r="P561" s="63" t="s">
        <v>760</v>
      </c>
      <c r="Q561" s="62"/>
    </row>
    <row r="562" spans="1:17" ht="13">
      <c r="A562" s="16"/>
      <c r="B562" s="59"/>
      <c r="C562" s="60" t="s">
        <v>461</v>
      </c>
      <c r="D562" s="16" t="str">
        <f>_xlfn.IFNA(VLOOKUP(A562,Übersetzung!$B:$C,2,FALSE),"")</f>
        <v/>
      </c>
      <c r="E562" s="59" t="str">
        <f>_xlfn.IFNA(VLOOKUP(B562,Übersetzung!$B:$C,2,FALSE),"")</f>
        <v/>
      </c>
      <c r="F562" s="60" t="str">
        <f>_xlfn.IFNA(VLOOKUP(C562,Übersetzung!$B:$C,2,FALSE),"")</f>
        <v>Diesel locomotives (total)</v>
      </c>
      <c r="G562" s="61">
        <v>1281</v>
      </c>
      <c r="H562" s="61">
        <v>1348</v>
      </c>
      <c r="I562" s="61">
        <v>1321</v>
      </c>
      <c r="J562" s="61">
        <v>1356</v>
      </c>
      <c r="K562" s="61">
        <v>1351</v>
      </c>
      <c r="L562" s="61">
        <v>1381</v>
      </c>
      <c r="M562" s="61">
        <v>1399</v>
      </c>
      <c r="N562" s="61">
        <v>1421</v>
      </c>
      <c r="O562" s="61">
        <v>1468</v>
      </c>
      <c r="P562" s="61">
        <v>1539</v>
      </c>
      <c r="Q562" s="62"/>
    </row>
    <row r="563" spans="1:17" ht="13">
      <c r="A563" s="16"/>
      <c r="B563" s="59"/>
      <c r="C563" s="60" t="s">
        <v>463</v>
      </c>
      <c r="D563" s="16" t="str">
        <f>_xlfn.IFNA(VLOOKUP(A563,Übersetzung!$B:$C,2,FALSE),"")</f>
        <v/>
      </c>
      <c r="E563" s="59" t="str">
        <f>_xlfn.IFNA(VLOOKUP(B563,Übersetzung!$B:$C,2,FALSE),"")</f>
        <v/>
      </c>
      <c r="F563" s="60" t="str">
        <f>_xlfn.IFNA(VLOOKUP(C563,Übersetzung!$B:$C,2,FALSE),"")</f>
        <v>Diesel locomotives (leased)</v>
      </c>
      <c r="G563" s="61">
        <v>95</v>
      </c>
      <c r="H563" s="61">
        <v>74</v>
      </c>
      <c r="I563" s="63" t="s">
        <v>760</v>
      </c>
      <c r="J563" s="63" t="s">
        <v>760</v>
      </c>
      <c r="K563" s="63" t="s">
        <v>760</v>
      </c>
      <c r="L563" s="63" t="s">
        <v>760</v>
      </c>
      <c r="M563" s="63" t="s">
        <v>760</v>
      </c>
      <c r="N563" s="63" t="s">
        <v>760</v>
      </c>
      <c r="O563" s="63" t="s">
        <v>760</v>
      </c>
      <c r="P563" s="63" t="s">
        <v>760</v>
      </c>
      <c r="Q563" s="62"/>
    </row>
    <row r="564" spans="1:17" ht="13">
      <c r="A564" s="16"/>
      <c r="B564" s="59" t="s">
        <v>646</v>
      </c>
      <c r="C564" s="60"/>
      <c r="D564" s="16" t="str">
        <f>_xlfn.IFNA(VLOOKUP(A564,Übersetzung!$B:$C,2,FALSE),"")</f>
        <v/>
      </c>
      <c r="E564" s="59" t="str">
        <f>_xlfn.IFNA(VLOOKUP(B564,Übersetzung!$B:$C,2,FALSE),"")</f>
        <v>Freight cars</v>
      </c>
      <c r="F564" s="60" t="str">
        <f>_xlfn.IFNA(VLOOKUP(C564,Übersetzung!$B:$C,2,FALSE),"")</f>
        <v/>
      </c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2"/>
    </row>
    <row r="565" spans="1:17" ht="13">
      <c r="A565" s="16"/>
      <c r="B565" s="59"/>
      <c r="C565" s="60" t="s">
        <v>543</v>
      </c>
      <c r="D565" s="16" t="str">
        <f>_xlfn.IFNA(VLOOKUP(A565,Übersetzung!$B:$C,2,FALSE),"")</f>
        <v/>
      </c>
      <c r="E565" s="59" t="str">
        <f>_xlfn.IFNA(VLOOKUP(B565,Übersetzung!$B:$C,2,FALSE),"")</f>
        <v/>
      </c>
      <c r="F565" s="60" t="str">
        <f>_xlfn.IFNA(VLOOKUP(C565,Übersetzung!$B:$C,2,FALSE),"")</f>
        <v>Cars (toal)</v>
      </c>
      <c r="G565" s="61">
        <v>64888</v>
      </c>
      <c r="H565" s="61">
        <v>71177</v>
      </c>
      <c r="I565" s="61">
        <v>78661</v>
      </c>
      <c r="J565" s="61">
        <v>82974</v>
      </c>
      <c r="K565" s="61">
        <v>80517</v>
      </c>
      <c r="L565" s="61">
        <v>78167</v>
      </c>
      <c r="M565" s="61">
        <v>82685</v>
      </c>
      <c r="N565" s="61">
        <v>82895</v>
      </c>
      <c r="O565" s="61">
        <v>83386</v>
      </c>
      <c r="P565" s="61">
        <v>84827</v>
      </c>
      <c r="Q565" s="62"/>
    </row>
    <row r="566" spans="1:17" ht="13">
      <c r="A566" s="16"/>
      <c r="B566" s="59"/>
      <c r="C566" s="60" t="s">
        <v>647</v>
      </c>
      <c r="D566" s="16" t="str">
        <f>_xlfn.IFNA(VLOOKUP(A566,Übersetzung!$B:$C,2,FALSE),"")</f>
        <v/>
      </c>
      <c r="E566" s="59" t="str">
        <f>_xlfn.IFNA(VLOOKUP(B566,Übersetzung!$B:$C,2,FALSE),"")</f>
        <v/>
      </c>
      <c r="F566" s="60" t="str">
        <f>_xlfn.IFNA(VLOOKUP(C566,Übersetzung!$B:$C,2,FALSE),"")</f>
        <v>Freight cars with whisper breaks</v>
      </c>
      <c r="G566" s="61">
        <v>60928</v>
      </c>
      <c r="H566" s="61">
        <v>66742</v>
      </c>
      <c r="I566" s="61">
        <v>73746</v>
      </c>
      <c r="J566" s="61">
        <v>77800</v>
      </c>
      <c r="K566" s="61">
        <v>75188</v>
      </c>
      <c r="L566" s="61">
        <v>72485</v>
      </c>
      <c r="M566" s="61">
        <v>65683</v>
      </c>
      <c r="N566" s="61">
        <v>61304</v>
      </c>
      <c r="O566" s="61">
        <v>46610</v>
      </c>
      <c r="P566" s="61">
        <v>40103</v>
      </c>
      <c r="Q566" s="62"/>
    </row>
    <row r="567" spans="1:17" ht="13">
      <c r="A567" s="16"/>
      <c r="B567" s="59"/>
      <c r="C567" s="60" t="s">
        <v>649</v>
      </c>
      <c r="D567" s="16" t="str">
        <f>_xlfn.IFNA(VLOOKUP(A567,Übersetzung!$B:$C,2,FALSE),"")</f>
        <v/>
      </c>
      <c r="E567" s="59" t="str">
        <f>_xlfn.IFNA(VLOOKUP(B567,Übersetzung!$B:$C,2,FALSE),"")</f>
        <v/>
      </c>
      <c r="F567" s="60" t="str">
        <f>_xlfn.IFNA(VLOOKUP(C567,Übersetzung!$B:$C,2,FALSE),"")</f>
        <v>Wagons (DB stock)</v>
      </c>
      <c r="G567" s="61">
        <v>54792</v>
      </c>
      <c r="H567" s="61">
        <v>64918</v>
      </c>
      <c r="I567" s="61">
        <v>68039</v>
      </c>
      <c r="J567" s="61">
        <v>70982</v>
      </c>
      <c r="K567" s="61">
        <v>70755</v>
      </c>
      <c r="L567" s="61">
        <v>70603</v>
      </c>
      <c r="M567" s="61">
        <v>73998</v>
      </c>
      <c r="N567" s="61">
        <v>73939</v>
      </c>
      <c r="O567" s="61">
        <v>74470</v>
      </c>
      <c r="P567" s="61">
        <v>75592</v>
      </c>
      <c r="Q567" s="62"/>
    </row>
    <row r="568" spans="1:17" ht="13">
      <c r="A568" s="16"/>
      <c r="B568" s="59"/>
      <c r="C568" s="60" t="s">
        <v>651</v>
      </c>
      <c r="D568" s="16" t="str">
        <f>_xlfn.IFNA(VLOOKUP(A568,Übersetzung!$B:$C,2,FALSE),"")</f>
        <v/>
      </c>
      <c r="E568" s="59" t="str">
        <f>_xlfn.IFNA(VLOOKUP(B568,Übersetzung!$B:$C,2,FALSE),"")</f>
        <v/>
      </c>
      <c r="F568" s="60" t="str">
        <f>_xlfn.IFNA(VLOOKUP(C568,Übersetzung!$B:$C,2,FALSE),"")</f>
        <v>Wagons (leased)</v>
      </c>
      <c r="G568" s="61">
        <v>1083</v>
      </c>
      <c r="H568" s="61">
        <v>1105</v>
      </c>
      <c r="I568" s="61">
        <v>1252</v>
      </c>
      <c r="J568" s="61">
        <v>1283</v>
      </c>
      <c r="K568" s="61">
        <v>1182</v>
      </c>
      <c r="L568" s="61">
        <v>1017</v>
      </c>
      <c r="M568" s="61">
        <v>1023</v>
      </c>
      <c r="N568" s="61">
        <v>1184</v>
      </c>
      <c r="O568" s="61">
        <v>1834</v>
      </c>
      <c r="P568" s="61">
        <v>2410</v>
      </c>
      <c r="Q568" s="62"/>
    </row>
    <row r="569" spans="1:17" ht="13">
      <c r="A569" s="16"/>
      <c r="B569" s="59"/>
      <c r="C569" s="60" t="s">
        <v>653</v>
      </c>
      <c r="D569" s="16" t="str">
        <f>_xlfn.IFNA(VLOOKUP(A569,Übersetzung!$B:$C,2,FALSE),"")</f>
        <v/>
      </c>
      <c r="E569" s="59" t="str">
        <f>_xlfn.IFNA(VLOOKUP(B569,Übersetzung!$B:$C,2,FALSE),"")</f>
        <v/>
      </c>
      <c r="F569" s="60" t="str">
        <f>_xlfn.IFNA(VLOOKUP(C569,Übersetzung!$B:$C,2,FALSE),"")</f>
        <v>Wagons (rented from third parties)</v>
      </c>
      <c r="G569" s="61">
        <v>11080</v>
      </c>
      <c r="H569" s="61">
        <v>7556</v>
      </c>
      <c r="I569" s="61">
        <v>11106</v>
      </c>
      <c r="J569" s="61">
        <v>12268</v>
      </c>
      <c r="K569" s="61">
        <v>10056</v>
      </c>
      <c r="L569" s="61">
        <v>8192</v>
      </c>
      <c r="M569" s="61">
        <v>9519</v>
      </c>
      <c r="N569" s="61">
        <v>9544</v>
      </c>
      <c r="O569" s="61">
        <v>8626</v>
      </c>
      <c r="P569" s="61">
        <v>8104</v>
      </c>
      <c r="Q569" s="62"/>
    </row>
    <row r="570" spans="1:17" ht="13">
      <c r="A570" s="16"/>
      <c r="B570" s="59"/>
      <c r="C570" s="60" t="s">
        <v>655</v>
      </c>
      <c r="D570" s="16" t="str">
        <f>_xlfn.IFNA(VLOOKUP(A570,Übersetzung!$B:$C,2,FALSE),"")</f>
        <v/>
      </c>
      <c r="E570" s="59" t="str">
        <f>_xlfn.IFNA(VLOOKUP(B570,Übersetzung!$B:$C,2,FALSE),"")</f>
        <v/>
      </c>
      <c r="F570" s="60" t="str">
        <f>_xlfn.IFNA(VLOOKUP(C570,Übersetzung!$B:$C,2,FALSE),"")</f>
        <v>Wagons (rented to third parties) (-)</v>
      </c>
      <c r="G570" s="61">
        <v>2067</v>
      </c>
      <c r="H570" s="61">
        <v>2402</v>
      </c>
      <c r="I570" s="61">
        <v>1736</v>
      </c>
      <c r="J570" s="61">
        <v>1559</v>
      </c>
      <c r="K570" s="61">
        <v>1476</v>
      </c>
      <c r="L570" s="61">
        <v>1645</v>
      </c>
      <c r="M570" s="61">
        <v>1855</v>
      </c>
      <c r="N570" s="61">
        <v>1772</v>
      </c>
      <c r="O570" s="61">
        <v>1544</v>
      </c>
      <c r="P570" s="61">
        <v>1279</v>
      </c>
      <c r="Q570" s="62"/>
    </row>
    <row r="571" spans="1:17" ht="13">
      <c r="A571" s="16"/>
      <c r="B571" s="59" t="s">
        <v>649</v>
      </c>
      <c r="C571" s="60"/>
      <c r="D571" s="16" t="str">
        <f>_xlfn.IFNA(VLOOKUP(A571,Übersetzung!$B:$C,2,FALSE),"")</f>
        <v/>
      </c>
      <c r="E571" s="59" t="str">
        <f>_xlfn.IFNA(VLOOKUP(B571,Übersetzung!$B:$C,2,FALSE),"")</f>
        <v>Wagons (DB stock)</v>
      </c>
      <c r="F571" s="60" t="str">
        <f>_xlfn.IFNA(VLOOKUP(C571,Übersetzung!$B:$C,2,FALSE),"")</f>
        <v/>
      </c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2"/>
    </row>
    <row r="572" spans="1:17" ht="13">
      <c r="A572" s="16"/>
      <c r="B572" s="59"/>
      <c r="C572" s="60" t="s">
        <v>657</v>
      </c>
      <c r="D572" s="16" t="str">
        <f>_xlfn.IFNA(VLOOKUP(A572,Übersetzung!$B:$C,2,FALSE),"")</f>
        <v/>
      </c>
      <c r="E572" s="59" t="str">
        <f>_xlfn.IFNA(VLOOKUP(B572,Übersetzung!$B:$C,2,FALSE),"")</f>
        <v/>
      </c>
      <c r="F572" s="60" t="str">
        <f>_xlfn.IFNA(VLOOKUP(C572,Übersetzung!$B:$C,2,FALSE),"")</f>
        <v>Wagons (DB stock) (total)</v>
      </c>
      <c r="G572" s="61">
        <v>54792</v>
      </c>
      <c r="H572" s="61">
        <v>64918</v>
      </c>
      <c r="I572" s="61">
        <v>68039</v>
      </c>
      <c r="J572" s="61">
        <v>70982</v>
      </c>
      <c r="K572" s="61">
        <v>70755</v>
      </c>
      <c r="L572" s="61">
        <v>70603</v>
      </c>
      <c r="M572" s="61">
        <v>73998</v>
      </c>
      <c r="N572" s="61">
        <v>73939</v>
      </c>
      <c r="O572" s="61">
        <v>74470</v>
      </c>
      <c r="P572" s="61">
        <v>75592</v>
      </c>
      <c r="Q572" s="62"/>
    </row>
    <row r="573" spans="1:17" ht="13">
      <c r="A573" s="16"/>
      <c r="B573" s="59"/>
      <c r="C573" s="60" t="s">
        <v>659</v>
      </c>
      <c r="D573" s="16" t="str">
        <f>_xlfn.IFNA(VLOOKUP(A573,Übersetzung!$B:$C,2,FALSE),"")</f>
        <v/>
      </c>
      <c r="E573" s="59" t="str">
        <f>_xlfn.IFNA(VLOOKUP(B573,Übersetzung!$B:$C,2,FALSE),"")</f>
        <v/>
      </c>
      <c r="F573" s="60" t="str">
        <f>_xlfn.IFNA(VLOOKUP(C573,Übersetzung!$B:$C,2,FALSE),"")</f>
        <v>Covered wagons</v>
      </c>
      <c r="G573" s="61">
        <v>11225</v>
      </c>
      <c r="H573" s="61">
        <v>12365</v>
      </c>
      <c r="I573" s="61">
        <v>13084</v>
      </c>
      <c r="J573" s="61">
        <v>13549</v>
      </c>
      <c r="K573" s="61">
        <v>13481</v>
      </c>
      <c r="L573" s="61">
        <v>13579</v>
      </c>
      <c r="M573" s="61">
        <v>13913</v>
      </c>
      <c r="N573" s="61">
        <v>14265</v>
      </c>
      <c r="O573" s="61">
        <v>14897</v>
      </c>
      <c r="P573" s="61">
        <v>14925</v>
      </c>
      <c r="Q573" s="62"/>
    </row>
    <row r="574" spans="1:17" ht="13">
      <c r="A574" s="16"/>
      <c r="B574" s="59"/>
      <c r="C574" s="60" t="s">
        <v>661</v>
      </c>
      <c r="D574" s="16" t="str">
        <f>_xlfn.IFNA(VLOOKUP(A574,Übersetzung!$B:$C,2,FALSE),"")</f>
        <v/>
      </c>
      <c r="E574" s="59" t="str">
        <f>_xlfn.IFNA(VLOOKUP(B574,Übersetzung!$B:$C,2,FALSE),"")</f>
        <v/>
      </c>
      <c r="F574" s="60" t="str">
        <f>_xlfn.IFNA(VLOOKUP(C574,Übersetzung!$B:$C,2,FALSE),"")</f>
        <v>Open wagons</v>
      </c>
      <c r="G574" s="61">
        <v>15117</v>
      </c>
      <c r="H574" s="61">
        <v>17863</v>
      </c>
      <c r="I574" s="61">
        <v>19264</v>
      </c>
      <c r="J574" s="61">
        <v>20526</v>
      </c>
      <c r="K574" s="61">
        <v>20471</v>
      </c>
      <c r="L574" s="61">
        <v>20649</v>
      </c>
      <c r="M574" s="61">
        <v>22697</v>
      </c>
      <c r="N574" s="61">
        <v>23522</v>
      </c>
      <c r="O574" s="61">
        <v>23285</v>
      </c>
      <c r="P574" s="61">
        <v>24065</v>
      </c>
      <c r="Q574" s="62"/>
    </row>
    <row r="575" spans="1:17" ht="13">
      <c r="A575" s="16"/>
      <c r="B575" s="59"/>
      <c r="C575" s="60" t="s">
        <v>663</v>
      </c>
      <c r="D575" s="16" t="str">
        <f>_xlfn.IFNA(VLOOKUP(A575,Übersetzung!$B:$C,2,FALSE),"")</f>
        <v/>
      </c>
      <c r="E575" s="59" t="str">
        <f>_xlfn.IFNA(VLOOKUP(B575,Übersetzung!$B:$C,2,FALSE),"")</f>
        <v/>
      </c>
      <c r="F575" s="60" t="str">
        <f>_xlfn.IFNA(VLOOKUP(C575,Übersetzung!$B:$C,2,FALSE),"")</f>
        <v>Flat wagons</v>
      </c>
      <c r="G575" s="61">
        <v>28216</v>
      </c>
      <c r="H575" s="61">
        <v>34216</v>
      </c>
      <c r="I575" s="61">
        <v>35177</v>
      </c>
      <c r="J575" s="61">
        <v>36398</v>
      </c>
      <c r="K575" s="61">
        <v>36282</v>
      </c>
      <c r="L575" s="61">
        <v>35856</v>
      </c>
      <c r="M575" s="61">
        <v>36807</v>
      </c>
      <c r="N575" s="61">
        <v>35720</v>
      </c>
      <c r="O575" s="61">
        <v>35841</v>
      </c>
      <c r="P575" s="61">
        <v>36016</v>
      </c>
      <c r="Q575" s="62"/>
    </row>
    <row r="576" spans="1:17" ht="13">
      <c r="A576" s="16"/>
      <c r="B576" s="59"/>
      <c r="C576" s="60" t="s">
        <v>665</v>
      </c>
      <c r="D576" s="16" t="str">
        <f>_xlfn.IFNA(VLOOKUP(A576,Übersetzung!$B:$C,2,FALSE),"")</f>
        <v/>
      </c>
      <c r="E576" s="59" t="str">
        <f>_xlfn.IFNA(VLOOKUP(B576,Übersetzung!$B:$C,2,FALSE),"")</f>
        <v/>
      </c>
      <c r="F576" s="60" t="str">
        <f>_xlfn.IFNA(VLOOKUP(C576,Übersetzung!$B:$C,2,FALSE),"")</f>
        <v>Tank wagons</v>
      </c>
      <c r="G576" s="61">
        <v>234</v>
      </c>
      <c r="H576" s="61">
        <v>474</v>
      </c>
      <c r="I576" s="61">
        <v>514</v>
      </c>
      <c r="J576" s="61">
        <v>509</v>
      </c>
      <c r="K576" s="61">
        <v>521</v>
      </c>
      <c r="L576" s="61">
        <v>519</v>
      </c>
      <c r="M576" s="61">
        <v>581</v>
      </c>
      <c r="N576" s="61">
        <v>432</v>
      </c>
      <c r="O576" s="61">
        <v>447</v>
      </c>
      <c r="P576" s="61">
        <v>586</v>
      </c>
      <c r="Q576" s="62"/>
    </row>
    <row r="577" spans="1:17" ht="13">
      <c r="A577" s="16"/>
      <c r="B577" s="59" t="s">
        <v>669</v>
      </c>
      <c r="C577" s="60"/>
      <c r="D577" s="16" t="str">
        <f>_xlfn.IFNA(VLOOKUP(A577,Übersetzung!$B:$C,2,FALSE),"")</f>
        <v/>
      </c>
      <c r="E577" s="59" t="str">
        <f>_xlfn.IFNA(VLOOKUP(B577,Übersetzung!$B:$C,2,FALSE),"")</f>
        <v>Transport capacity of freight cars (thousand t)</v>
      </c>
      <c r="F577" s="60" t="str">
        <f>_xlfn.IFNA(VLOOKUP(C577,Übersetzung!$B:$C,2,FALSE),"")</f>
        <v/>
      </c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2"/>
    </row>
    <row r="578" spans="1:17" ht="13">
      <c r="A578" s="16"/>
      <c r="B578" s="59"/>
      <c r="C578" s="60" t="s">
        <v>667</v>
      </c>
      <c r="D578" s="16" t="str">
        <f>_xlfn.IFNA(VLOOKUP(A578,Übersetzung!$B:$C,2,FALSE),"")</f>
        <v/>
      </c>
      <c r="E578" s="59" t="str">
        <f>_xlfn.IFNA(VLOOKUP(B578,Übersetzung!$B:$C,2,FALSE),"")</f>
        <v/>
      </c>
      <c r="F578" s="60" t="str">
        <f>_xlfn.IFNA(VLOOKUP(C578,Übersetzung!$B:$C,2,FALSE),"")</f>
        <v>Transport capacity of freight cars (total)</v>
      </c>
      <c r="G578" s="61">
        <v>3531</v>
      </c>
      <c r="H578" s="61">
        <v>3750</v>
      </c>
      <c r="I578" s="61">
        <v>4423</v>
      </c>
      <c r="J578" s="61">
        <v>5558</v>
      </c>
      <c r="K578" s="61">
        <v>5373</v>
      </c>
      <c r="L578" s="61">
        <v>5252</v>
      </c>
      <c r="M578" s="61">
        <v>5464</v>
      </c>
      <c r="N578" s="61">
        <v>5220</v>
      </c>
      <c r="O578" s="61">
        <v>5179</v>
      </c>
      <c r="P578" s="61">
        <v>5292</v>
      </c>
      <c r="Q578" s="62"/>
    </row>
    <row r="579" spans="1:17" ht="13">
      <c r="A579" s="16"/>
      <c r="B579" s="59"/>
      <c r="C579" s="60" t="s">
        <v>649</v>
      </c>
      <c r="D579" s="16" t="str">
        <f>_xlfn.IFNA(VLOOKUP(A579,Übersetzung!$B:$C,2,FALSE),"")</f>
        <v/>
      </c>
      <c r="E579" s="59" t="str">
        <f>_xlfn.IFNA(VLOOKUP(B579,Übersetzung!$B:$C,2,FALSE),"")</f>
        <v/>
      </c>
      <c r="F579" s="60" t="str">
        <f>_xlfn.IFNA(VLOOKUP(C579,Übersetzung!$B:$C,2,FALSE),"")</f>
        <v>Wagons (DB stock)</v>
      </c>
      <c r="G579" s="61">
        <v>2935</v>
      </c>
      <c r="H579" s="61">
        <v>3511</v>
      </c>
      <c r="I579" s="61">
        <v>3663</v>
      </c>
      <c r="J579" s="61">
        <v>4555</v>
      </c>
      <c r="K579" s="61">
        <v>4539</v>
      </c>
      <c r="L579" s="61">
        <v>4561</v>
      </c>
      <c r="M579" s="61">
        <v>4721</v>
      </c>
      <c r="N579" s="61">
        <v>4643</v>
      </c>
      <c r="O579" s="61">
        <v>4616</v>
      </c>
      <c r="P579" s="61">
        <v>4694</v>
      </c>
      <c r="Q579" s="62"/>
    </row>
    <row r="580" spans="1:17" ht="13">
      <c r="A580" s="16"/>
      <c r="B580" s="59"/>
      <c r="C580" s="60" t="s">
        <v>651</v>
      </c>
      <c r="D580" s="16" t="str">
        <f>_xlfn.IFNA(VLOOKUP(A580,Übersetzung!$B:$C,2,FALSE),"")</f>
        <v/>
      </c>
      <c r="E580" s="59" t="str">
        <f>_xlfn.IFNA(VLOOKUP(B580,Übersetzung!$B:$C,2,FALSE),"")</f>
        <v/>
      </c>
      <c r="F580" s="60" t="str">
        <f>_xlfn.IFNA(VLOOKUP(C580,Übersetzung!$B:$C,2,FALSE),"")</f>
        <v>Wagons (leased)</v>
      </c>
      <c r="G580" s="61">
        <v>84</v>
      </c>
      <c r="H580" s="61">
        <v>84</v>
      </c>
      <c r="I580" s="61">
        <v>94</v>
      </c>
      <c r="J580" s="61">
        <v>91</v>
      </c>
      <c r="K580" s="61">
        <v>84</v>
      </c>
      <c r="L580" s="61">
        <v>73</v>
      </c>
      <c r="M580" s="61">
        <v>73</v>
      </c>
      <c r="N580" s="61">
        <v>84</v>
      </c>
      <c r="O580" s="61">
        <v>134</v>
      </c>
      <c r="P580" s="61">
        <v>178</v>
      </c>
      <c r="Q580" s="62"/>
    </row>
    <row r="581" spans="1:17" ht="13">
      <c r="A581" s="16"/>
      <c r="B581" s="59"/>
      <c r="C581" s="60" t="s">
        <v>653</v>
      </c>
      <c r="D581" s="16" t="str">
        <f>_xlfn.IFNA(VLOOKUP(A581,Übersetzung!$B:$C,2,FALSE),"")</f>
        <v/>
      </c>
      <c r="E581" s="59" t="str">
        <f>_xlfn.IFNA(VLOOKUP(B581,Übersetzung!$B:$C,2,FALSE),"")</f>
        <v/>
      </c>
      <c r="F581" s="60" t="str">
        <f>_xlfn.IFNA(VLOOKUP(C581,Übersetzung!$B:$C,2,FALSE),"")</f>
        <v>Wagons (rented from third parties)</v>
      </c>
      <c r="G581" s="61">
        <v>639</v>
      </c>
      <c r="H581" s="61">
        <v>294</v>
      </c>
      <c r="I581" s="61">
        <v>748</v>
      </c>
      <c r="J581" s="61">
        <v>982</v>
      </c>
      <c r="K581" s="61">
        <v>825</v>
      </c>
      <c r="L581" s="61">
        <v>704</v>
      </c>
      <c r="M581" s="61">
        <v>762</v>
      </c>
      <c r="N581" s="61">
        <v>572</v>
      </c>
      <c r="O581" s="61">
        <v>511</v>
      </c>
      <c r="P581" s="61">
        <v>479</v>
      </c>
      <c r="Q581" s="62"/>
    </row>
    <row r="582" spans="1:17" ht="13">
      <c r="A582" s="16"/>
      <c r="B582" s="59"/>
      <c r="C582" s="60" t="s">
        <v>655</v>
      </c>
      <c r="D582" s="16" t="str">
        <f>_xlfn.IFNA(VLOOKUP(A582,Übersetzung!$B:$C,2,FALSE),"")</f>
        <v/>
      </c>
      <c r="E582" s="59" t="str">
        <f>_xlfn.IFNA(VLOOKUP(B582,Übersetzung!$B:$C,2,FALSE),"")</f>
        <v/>
      </c>
      <c r="F582" s="60" t="str">
        <f>_xlfn.IFNA(VLOOKUP(C582,Übersetzung!$B:$C,2,FALSE),"")</f>
        <v>Wagons (rented to third parties) (-)</v>
      </c>
      <c r="G582" s="61">
        <v>127</v>
      </c>
      <c r="H582" s="61">
        <v>139</v>
      </c>
      <c r="I582" s="61">
        <v>82</v>
      </c>
      <c r="J582" s="61">
        <v>70</v>
      </c>
      <c r="K582" s="61">
        <v>75</v>
      </c>
      <c r="L582" s="61">
        <v>86</v>
      </c>
      <c r="M582" s="61">
        <v>92</v>
      </c>
      <c r="N582" s="61">
        <v>79</v>
      </c>
      <c r="O582" s="61">
        <v>82</v>
      </c>
      <c r="P582" s="61">
        <v>59</v>
      </c>
      <c r="Q582" s="62"/>
    </row>
    <row r="583" spans="1:17" ht="13">
      <c r="A583" s="16"/>
      <c r="B583" s="59" t="s">
        <v>672</v>
      </c>
      <c r="C583" s="60"/>
      <c r="D583" s="16" t="str">
        <f>_xlfn.IFNA(VLOOKUP(A583,Übersetzung!$B:$C,2,FALSE),"")</f>
        <v/>
      </c>
      <c r="E583" s="59" t="str">
        <f>_xlfn.IFNA(VLOOKUP(B583,Übersetzung!$B:$C,2,FALSE),"")</f>
        <v>Transport capacity of freight cars (DB stock) (thousand t)</v>
      </c>
      <c r="F583" s="60" t="str">
        <f>_xlfn.IFNA(VLOOKUP(C583,Übersetzung!$B:$C,2,FALSE),"")</f>
        <v/>
      </c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2"/>
    </row>
    <row r="584" spans="1:17" ht="13">
      <c r="A584" s="16"/>
      <c r="B584" s="59"/>
      <c r="C584" s="60" t="s">
        <v>670</v>
      </c>
      <c r="D584" s="16" t="str">
        <f>_xlfn.IFNA(VLOOKUP(A584,Übersetzung!$B:$C,2,FALSE),"")</f>
        <v/>
      </c>
      <c r="E584" s="59" t="str">
        <f>_xlfn.IFNA(VLOOKUP(B584,Übersetzung!$B:$C,2,FALSE),"")</f>
        <v/>
      </c>
      <c r="F584" s="60" t="str">
        <f>_xlfn.IFNA(VLOOKUP(C584,Übersetzung!$B:$C,2,FALSE),"")</f>
        <v>Transport capacity of freight cars (DB stock) (total)</v>
      </c>
      <c r="G584" s="61">
        <v>2935</v>
      </c>
      <c r="H584" s="61">
        <v>3511</v>
      </c>
      <c r="I584" s="61">
        <v>3663</v>
      </c>
      <c r="J584" s="61">
        <v>4555</v>
      </c>
      <c r="K584" s="61">
        <v>4539</v>
      </c>
      <c r="L584" s="61">
        <v>4561</v>
      </c>
      <c r="M584" s="61">
        <v>4721</v>
      </c>
      <c r="N584" s="61">
        <v>4643</v>
      </c>
      <c r="O584" s="61">
        <v>4616</v>
      </c>
      <c r="P584" s="61">
        <v>4694</v>
      </c>
      <c r="Q584" s="62"/>
    </row>
    <row r="585" spans="1:17" ht="13">
      <c r="A585" s="16"/>
      <c r="B585" s="59"/>
      <c r="C585" s="60" t="s">
        <v>659</v>
      </c>
      <c r="D585" s="16" t="str">
        <f>_xlfn.IFNA(VLOOKUP(A585,Übersetzung!$B:$C,2,FALSE),"")</f>
        <v/>
      </c>
      <c r="E585" s="59" t="str">
        <f>_xlfn.IFNA(VLOOKUP(B585,Übersetzung!$B:$C,2,FALSE),"")</f>
        <v/>
      </c>
      <c r="F585" s="60" t="str">
        <f>_xlfn.IFNA(VLOOKUP(C585,Übersetzung!$B:$C,2,FALSE),"")</f>
        <v>Covered wagons</v>
      </c>
      <c r="G585" s="61">
        <v>451</v>
      </c>
      <c r="H585" s="61">
        <v>498</v>
      </c>
      <c r="I585" s="61">
        <v>523</v>
      </c>
      <c r="J585" s="61">
        <v>634</v>
      </c>
      <c r="K585" s="61">
        <v>643</v>
      </c>
      <c r="L585" s="61">
        <v>694</v>
      </c>
      <c r="M585" s="61">
        <v>718</v>
      </c>
      <c r="N585" s="61">
        <v>717</v>
      </c>
      <c r="O585" s="61">
        <v>743</v>
      </c>
      <c r="P585" s="61">
        <v>732</v>
      </c>
      <c r="Q585" s="62"/>
    </row>
    <row r="586" spans="1:17" ht="13">
      <c r="A586" s="16"/>
      <c r="B586" s="59"/>
      <c r="C586" s="60" t="s">
        <v>661</v>
      </c>
      <c r="D586" s="16" t="str">
        <f>_xlfn.IFNA(VLOOKUP(A586,Übersetzung!$B:$C,2,FALSE),"")</f>
        <v/>
      </c>
      <c r="E586" s="59" t="str">
        <f>_xlfn.IFNA(VLOOKUP(B586,Übersetzung!$B:$C,2,FALSE),"")</f>
        <v/>
      </c>
      <c r="F586" s="60" t="str">
        <f>_xlfn.IFNA(VLOOKUP(C586,Übersetzung!$B:$C,2,FALSE),"")</f>
        <v>Open wagons</v>
      </c>
      <c r="G586" s="61">
        <v>860</v>
      </c>
      <c r="H586" s="61">
        <v>1024</v>
      </c>
      <c r="I586" s="61">
        <v>1104</v>
      </c>
      <c r="J586" s="61">
        <v>1283</v>
      </c>
      <c r="K586" s="61">
        <v>1271</v>
      </c>
      <c r="L586" s="61">
        <v>1328</v>
      </c>
      <c r="M586" s="61">
        <v>1423</v>
      </c>
      <c r="N586" s="61">
        <v>1454</v>
      </c>
      <c r="O586" s="61">
        <v>1420</v>
      </c>
      <c r="P586" s="61">
        <v>1459</v>
      </c>
      <c r="Q586" s="62"/>
    </row>
    <row r="587" spans="1:17" ht="13">
      <c r="A587" s="16"/>
      <c r="B587" s="59"/>
      <c r="C587" s="60" t="s">
        <v>663</v>
      </c>
      <c r="D587" s="16" t="str">
        <f>_xlfn.IFNA(VLOOKUP(A587,Übersetzung!$B:$C,2,FALSE),"")</f>
        <v/>
      </c>
      <c r="E587" s="59" t="str">
        <f>_xlfn.IFNA(VLOOKUP(B587,Übersetzung!$B:$C,2,FALSE),"")</f>
        <v/>
      </c>
      <c r="F587" s="60" t="str">
        <f>_xlfn.IFNA(VLOOKUP(C587,Übersetzung!$B:$C,2,FALSE),"")</f>
        <v>Flat wagons</v>
      </c>
      <c r="G587" s="61">
        <v>1610</v>
      </c>
      <c r="H587" s="61">
        <v>1976</v>
      </c>
      <c r="I587" s="61">
        <v>2023</v>
      </c>
      <c r="J587" s="61">
        <v>2621</v>
      </c>
      <c r="K587" s="61">
        <v>2611</v>
      </c>
      <c r="L587" s="61">
        <v>2525</v>
      </c>
      <c r="M587" s="61">
        <v>2565</v>
      </c>
      <c r="N587" s="61">
        <v>2468</v>
      </c>
      <c r="O587" s="61">
        <v>2440</v>
      </c>
      <c r="P587" s="61">
        <v>2482</v>
      </c>
      <c r="Q587" s="62"/>
    </row>
    <row r="588" spans="1:17" ht="13.5" thickBot="1">
      <c r="A588" s="16"/>
      <c r="B588" s="59"/>
      <c r="C588" s="60" t="s">
        <v>665</v>
      </c>
      <c r="D588" s="16" t="str">
        <f>_xlfn.IFNA(VLOOKUP(A588,Übersetzung!$B:$C,2,FALSE),"")</f>
        <v/>
      </c>
      <c r="E588" s="59" t="str">
        <f>_xlfn.IFNA(VLOOKUP(B588,Übersetzung!$B:$C,2,FALSE),"")</f>
        <v/>
      </c>
      <c r="F588" s="60" t="str">
        <f>_xlfn.IFNA(VLOOKUP(C588,Übersetzung!$B:$C,2,FALSE),"")</f>
        <v>Tank wagons</v>
      </c>
      <c r="G588" s="61">
        <v>14</v>
      </c>
      <c r="H588" s="61">
        <v>13</v>
      </c>
      <c r="I588" s="61">
        <v>13</v>
      </c>
      <c r="J588" s="61">
        <v>17</v>
      </c>
      <c r="K588" s="61">
        <v>14</v>
      </c>
      <c r="L588" s="61">
        <v>14</v>
      </c>
      <c r="M588" s="61">
        <v>15</v>
      </c>
      <c r="N588" s="61">
        <v>4</v>
      </c>
      <c r="O588" s="61">
        <v>13</v>
      </c>
      <c r="P588" s="61">
        <v>21</v>
      </c>
      <c r="Q588" s="62"/>
    </row>
    <row r="589" spans="1:17" s="44" customFormat="1" ht="13">
      <c r="A589" s="1" t="s">
        <v>674</v>
      </c>
      <c r="B589" s="2"/>
      <c r="C589" s="2"/>
      <c r="D589" s="1" t="str">
        <f>_xlfn.IFNA(VLOOKUP(A589,Übersetzung!$B:$C,2,FALSE),"")</f>
        <v>Infrastructure DB InfraGO</v>
      </c>
      <c r="E589" s="2" t="str">
        <f>_xlfn.IFNA(VLOOKUP(B589,Übersetzung!$B:$C,2,FALSE),"")</f>
        <v/>
      </c>
      <c r="F589" s="2" t="str">
        <f>_xlfn.IFNA(VLOOKUP(C589,Übersetzung!$B:$C,2,FALSE),"")</f>
        <v/>
      </c>
      <c r="G589" s="2">
        <v>2025</v>
      </c>
      <c r="H589" s="2">
        <v>2024</v>
      </c>
      <c r="I589" s="3">
        <v>2023</v>
      </c>
      <c r="J589" s="3">
        <v>2022</v>
      </c>
      <c r="K589" s="3">
        <v>2021</v>
      </c>
      <c r="L589" s="3">
        <v>2020</v>
      </c>
      <c r="M589" s="3">
        <v>2019</v>
      </c>
      <c r="N589" s="3">
        <v>2018</v>
      </c>
      <c r="O589" s="3">
        <v>2017</v>
      </c>
      <c r="P589" s="3">
        <v>2016</v>
      </c>
      <c r="Q589" s="48" t="s">
        <v>759</v>
      </c>
    </row>
    <row r="590" spans="1:17" ht="13">
      <c r="A590" s="16"/>
      <c r="B590" s="59" t="s">
        <v>439</v>
      </c>
      <c r="C590" s="60"/>
      <c r="D590" s="16" t="str">
        <f>_xlfn.IFNA(VLOOKUP(A590,Übersetzung!$B:$C,2,FALSE),"")</f>
        <v/>
      </c>
      <c r="E590" s="59" t="str">
        <f>_xlfn.IFNA(VLOOKUP(B590,Übersetzung!$B:$C,2,FALSE),"")</f>
        <v>Traction current grid (km)</v>
      </c>
      <c r="F590" s="60" t="str">
        <f>_xlfn.IFNA(VLOOKUP(C590,Übersetzung!$B:$C,2,FALSE),"")</f>
        <v/>
      </c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2"/>
    </row>
    <row r="591" spans="1:17" ht="13">
      <c r="A591" s="16"/>
      <c r="B591" s="59"/>
      <c r="C591" s="59" t="s">
        <v>676</v>
      </c>
      <c r="D591" s="16" t="str">
        <f>_xlfn.IFNA(VLOOKUP(A591,Übersetzung!$B:$C,2,FALSE),"")</f>
        <v/>
      </c>
      <c r="E591" s="59" t="str">
        <f>_xlfn.IFNA(VLOOKUP(B591,Übersetzung!$B:$C,2,FALSE),"")</f>
        <v/>
      </c>
      <c r="F591" s="59" t="str">
        <f>_xlfn.IFNA(VLOOKUP(C591,Übersetzung!$B:$C,2,FALSE),"")</f>
        <v>Length of line operated (total)</v>
      </c>
      <c r="G591" s="61">
        <v>33502</v>
      </c>
      <c r="H591" s="61">
        <v>33478</v>
      </c>
      <c r="I591" s="61">
        <v>33464</v>
      </c>
      <c r="J591" s="61">
        <v>33469</v>
      </c>
      <c r="K591" s="61">
        <v>33401</v>
      </c>
      <c r="L591" s="61">
        <v>33399</v>
      </c>
      <c r="M591" s="61">
        <v>33423</v>
      </c>
      <c r="N591" s="61">
        <v>33440</v>
      </c>
      <c r="O591" s="61">
        <v>33488</v>
      </c>
      <c r="P591" s="61">
        <v>33380</v>
      </c>
      <c r="Q591" s="62"/>
    </row>
    <row r="592" spans="1:17" ht="13">
      <c r="A592" s="16"/>
      <c r="B592" s="59"/>
      <c r="C592" s="59" t="s">
        <v>678</v>
      </c>
      <c r="D592" s="16" t="str">
        <f>_xlfn.IFNA(VLOOKUP(A592,Übersetzung!$B:$C,2,FALSE),"")</f>
        <v/>
      </c>
      <c r="E592" s="59" t="str">
        <f>_xlfn.IFNA(VLOOKUP(B592,Übersetzung!$B:$C,2,FALSE),"")</f>
        <v/>
      </c>
      <c r="F592" s="59" t="str">
        <f>_xlfn.IFNA(VLOOKUP(C592,Übersetzung!$B:$C,2,FALSE),"")</f>
        <v>Length of line operated (electrified)</v>
      </c>
      <c r="G592" s="61">
        <v>20905</v>
      </c>
      <c r="H592" s="61">
        <v>20872</v>
      </c>
      <c r="I592" s="61">
        <v>20853</v>
      </c>
      <c r="J592" s="61">
        <v>20656</v>
      </c>
      <c r="K592" s="61">
        <v>20540</v>
      </c>
      <c r="L592" s="61">
        <v>20367</v>
      </c>
      <c r="M592" s="61">
        <v>20348</v>
      </c>
      <c r="N592" s="61">
        <v>20286</v>
      </c>
      <c r="O592" s="61">
        <v>20232</v>
      </c>
      <c r="P592" s="61">
        <v>20095</v>
      </c>
      <c r="Q592" s="62"/>
    </row>
    <row r="593" spans="1:17" ht="13">
      <c r="A593" s="16"/>
      <c r="B593" s="59"/>
      <c r="C593" s="59" t="s">
        <v>680</v>
      </c>
      <c r="D593" s="16" t="str">
        <f>_xlfn.IFNA(VLOOKUP(A593,Übersetzung!$B:$C,2,FALSE),"")</f>
        <v/>
      </c>
      <c r="E593" s="59" t="str">
        <f>_xlfn.IFNA(VLOOKUP(B593,Übersetzung!$B:$C,2,FALSE),"")</f>
        <v/>
      </c>
      <c r="F593" s="59" t="str">
        <f>_xlfn.IFNA(VLOOKUP(C593,Übersetzung!$B:$C,2,FALSE),"")</f>
        <v>Length of line operated (DB InfraGO)</v>
      </c>
      <c r="G593" s="61">
        <v>33389</v>
      </c>
      <c r="H593" s="61">
        <v>33365</v>
      </c>
      <c r="I593" s="61">
        <v>33351</v>
      </c>
      <c r="J593" s="61">
        <v>33356</v>
      </c>
      <c r="K593" s="61">
        <v>33288</v>
      </c>
      <c r="L593" s="61">
        <v>33286</v>
      </c>
      <c r="M593" s="61">
        <v>33291</v>
      </c>
      <c r="N593" s="61">
        <v>33299</v>
      </c>
      <c r="O593" s="61">
        <v>33348</v>
      </c>
      <c r="P593" s="61">
        <v>33241</v>
      </c>
      <c r="Q593" s="62"/>
    </row>
    <row r="594" spans="1:17" ht="13">
      <c r="A594" s="16"/>
      <c r="B594" s="59"/>
      <c r="C594" s="60" t="s">
        <v>682</v>
      </c>
      <c r="D594" s="16" t="str">
        <f>_xlfn.IFNA(VLOOKUP(A594,Übersetzung!$B:$C,2,FALSE),"")</f>
        <v/>
      </c>
      <c r="E594" s="59" t="str">
        <f>_xlfn.IFNA(VLOOKUP(B594,Übersetzung!$B:$C,2,FALSE),"")</f>
        <v/>
      </c>
      <c r="F594" s="60" t="str">
        <f>_xlfn.IFNA(VLOOKUP(C594,Übersetzung!$B:$C,2,FALSE),"")</f>
        <v>Standard gauge</v>
      </c>
      <c r="G594" s="61">
        <v>33496</v>
      </c>
      <c r="H594" s="61">
        <v>33472</v>
      </c>
      <c r="I594" s="61">
        <v>33458</v>
      </c>
      <c r="J594" s="61">
        <v>33463</v>
      </c>
      <c r="K594" s="61">
        <v>33395</v>
      </c>
      <c r="L594" s="61">
        <v>33393</v>
      </c>
      <c r="M594" s="61">
        <v>33285</v>
      </c>
      <c r="N594" s="61">
        <v>33293</v>
      </c>
      <c r="O594" s="61">
        <v>33342</v>
      </c>
      <c r="P594" s="61">
        <v>33235</v>
      </c>
      <c r="Q594" s="62"/>
    </row>
    <row r="595" spans="1:17" ht="13">
      <c r="A595" s="16"/>
      <c r="B595" s="59"/>
      <c r="C595" s="60" t="s">
        <v>684</v>
      </c>
      <c r="D595" s="16" t="str">
        <f>_xlfn.IFNA(VLOOKUP(A595,Übersetzung!$B:$C,2,FALSE),"")</f>
        <v/>
      </c>
      <c r="E595" s="59" t="str">
        <f>_xlfn.IFNA(VLOOKUP(B595,Übersetzung!$B:$C,2,FALSE),"")</f>
        <v/>
      </c>
      <c r="F595" s="60" t="str">
        <f>_xlfn.IFNA(VLOOKUP(C595,Übersetzung!$B:$C,2,FALSE),"")</f>
        <v>Other gauges</v>
      </c>
      <c r="G595" s="61">
        <v>6</v>
      </c>
      <c r="H595" s="61">
        <v>6</v>
      </c>
      <c r="I595" s="61">
        <v>6</v>
      </c>
      <c r="J595" s="61">
        <v>6</v>
      </c>
      <c r="K595" s="61">
        <v>6</v>
      </c>
      <c r="L595" s="61">
        <v>6</v>
      </c>
      <c r="M595" s="61">
        <v>6</v>
      </c>
      <c r="N595" s="61">
        <v>6</v>
      </c>
      <c r="O595" s="61">
        <v>6</v>
      </c>
      <c r="P595" s="61">
        <v>6</v>
      </c>
      <c r="Q595" s="62"/>
    </row>
    <row r="596" spans="1:17" ht="13">
      <c r="A596" s="16"/>
      <c r="B596" s="59" t="s">
        <v>686</v>
      </c>
      <c r="C596" s="60"/>
      <c r="D596" s="16" t="str">
        <f>_xlfn.IFNA(VLOOKUP(A596,Übersetzung!$B:$C,2,FALSE),"")</f>
        <v/>
      </c>
      <c r="E596" s="59" t="str">
        <f>_xlfn.IFNA(VLOOKUP(B596,Übersetzung!$B:$C,2,FALSE),"")</f>
        <v>Length of all track (km)</v>
      </c>
      <c r="F596" s="60" t="str">
        <f>_xlfn.IFNA(VLOOKUP(C596,Übersetzung!$B:$C,2,FALSE),"")</f>
        <v/>
      </c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2"/>
    </row>
    <row r="597" spans="1:17" ht="13">
      <c r="A597" s="16"/>
      <c r="B597" s="59"/>
      <c r="C597" s="60" t="s">
        <v>688</v>
      </c>
      <c r="D597" s="16" t="str">
        <f>_xlfn.IFNA(VLOOKUP(A597,Übersetzung!$B:$C,2,FALSE),"")</f>
        <v/>
      </c>
      <c r="E597" s="59" t="str">
        <f>_xlfn.IFNA(VLOOKUP(B597,Übersetzung!$B:$C,2,FALSE),"")</f>
        <v/>
      </c>
      <c r="F597" s="60" t="str">
        <f>_xlfn.IFNA(VLOOKUP(C597,Übersetzung!$B:$C,2,FALSE),"")</f>
        <v>Length of all track (total)</v>
      </c>
      <c r="G597" s="61">
        <v>61037</v>
      </c>
      <c r="H597" s="61">
        <v>60970</v>
      </c>
      <c r="I597" s="61">
        <v>60949</v>
      </c>
      <c r="J597" s="61">
        <v>60999</v>
      </c>
      <c r="K597" s="61">
        <v>60928</v>
      </c>
      <c r="L597" s="61">
        <v>60969</v>
      </c>
      <c r="M597" s="61">
        <v>61047</v>
      </c>
      <c r="N597" s="61">
        <v>61059</v>
      </c>
      <c r="O597" s="61">
        <v>60921</v>
      </c>
      <c r="P597" s="61">
        <v>60780</v>
      </c>
      <c r="Q597" s="62"/>
    </row>
    <row r="598" spans="1:17" ht="13">
      <c r="A598" s="16"/>
      <c r="B598" s="59"/>
      <c r="C598" s="60" t="s">
        <v>690</v>
      </c>
      <c r="D598" s="16" t="str">
        <f>_xlfn.IFNA(VLOOKUP(A598,Übersetzung!$B:$C,2,FALSE),"")</f>
        <v/>
      </c>
      <c r="E598" s="59" t="str">
        <f>_xlfn.IFNA(VLOOKUP(B598,Übersetzung!$B:$C,2,FALSE),"")</f>
        <v/>
      </c>
      <c r="F598" s="60" t="str">
        <f>_xlfn.IFNA(VLOOKUP(C598,Übersetzung!$B:$C,2,FALSE),"")</f>
        <v>Length of all track (InfraGO)</v>
      </c>
      <c r="G598" s="61">
        <v>60836</v>
      </c>
      <c r="H598" s="61">
        <v>60769</v>
      </c>
      <c r="I598" s="61">
        <v>60748</v>
      </c>
      <c r="J598" s="61">
        <v>60798</v>
      </c>
      <c r="K598" s="61">
        <v>60727</v>
      </c>
      <c r="L598" s="61">
        <v>60768</v>
      </c>
      <c r="M598" s="61">
        <v>60804</v>
      </c>
      <c r="N598" s="61">
        <v>60803</v>
      </c>
      <c r="O598" s="61">
        <v>60653</v>
      </c>
      <c r="P598" s="61">
        <v>60512</v>
      </c>
      <c r="Q598" s="62"/>
    </row>
    <row r="599" spans="1:17" ht="13">
      <c r="A599" s="16"/>
      <c r="B599" s="59" t="s">
        <v>441</v>
      </c>
      <c r="C599" s="60"/>
      <c r="D599" s="16" t="str">
        <f>_xlfn.IFNA(VLOOKUP(A599,Übersetzung!$B:$C,2,FALSE),"")</f>
        <v/>
      </c>
      <c r="E599" s="59" t="str">
        <f>_xlfn.IFNA(VLOOKUP(B599,Übersetzung!$B:$C,2,FALSE),"")</f>
        <v>Switches and crossings</v>
      </c>
      <c r="F599" s="60" t="str">
        <f>_xlfn.IFNA(VLOOKUP(C599,Übersetzung!$B:$C,2,FALSE),"")</f>
        <v/>
      </c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2"/>
    </row>
    <row r="600" spans="1:17" ht="13">
      <c r="A600" s="16"/>
      <c r="B600" s="59"/>
      <c r="C600" s="60" t="s">
        <v>692</v>
      </c>
      <c r="D600" s="16" t="str">
        <f>_xlfn.IFNA(VLOOKUP(A600,Übersetzung!$B:$C,2,FALSE),"")</f>
        <v/>
      </c>
      <c r="E600" s="59" t="str">
        <f>_xlfn.IFNA(VLOOKUP(B600,Übersetzung!$B:$C,2,FALSE),"")</f>
        <v/>
      </c>
      <c r="F600" s="60" t="str">
        <f>_xlfn.IFNA(VLOOKUP(C600,Übersetzung!$B:$C,2,FALSE),"")</f>
        <v>Switches and crossings</v>
      </c>
      <c r="G600" s="61">
        <v>64718</v>
      </c>
      <c r="H600" s="61">
        <v>64772</v>
      </c>
      <c r="I600" s="61">
        <v>64797</v>
      </c>
      <c r="J600" s="61">
        <v>65085</v>
      </c>
      <c r="K600" s="61">
        <v>65550</v>
      </c>
      <c r="L600" s="61">
        <v>65732</v>
      </c>
      <c r="M600" s="61">
        <v>66071</v>
      </c>
      <c r="N600" s="61">
        <v>66280</v>
      </c>
      <c r="O600" s="61">
        <v>66591</v>
      </c>
      <c r="P600" s="61">
        <v>66935</v>
      </c>
      <c r="Q600" s="62"/>
    </row>
    <row r="601" spans="1:17" ht="13">
      <c r="A601" s="16"/>
      <c r="B601" s="59"/>
      <c r="C601" s="60" t="s">
        <v>693</v>
      </c>
      <c r="D601" s="16" t="str">
        <f>_xlfn.IFNA(VLOOKUP(A601,Übersetzung!$B:$C,2,FALSE),"")</f>
        <v/>
      </c>
      <c r="E601" s="59" t="str">
        <f>_xlfn.IFNA(VLOOKUP(B601,Übersetzung!$B:$C,2,FALSE),"")</f>
        <v/>
      </c>
      <c r="F601" s="60" t="str">
        <f>_xlfn.IFNA(VLOOKUP(C601,Übersetzung!$B:$C,2,FALSE),"")</f>
        <v>Switches and crossings (DB InfraGO)</v>
      </c>
      <c r="G601" s="61">
        <v>64389</v>
      </c>
      <c r="H601" s="61">
        <v>64443</v>
      </c>
      <c r="I601" s="61">
        <v>64468</v>
      </c>
      <c r="J601" s="61">
        <v>64756</v>
      </c>
      <c r="K601" s="61">
        <v>65221</v>
      </c>
      <c r="L601" s="61">
        <v>65399</v>
      </c>
      <c r="M601" s="61">
        <v>65639</v>
      </c>
      <c r="N601" s="61">
        <v>65844</v>
      </c>
      <c r="O601" s="61">
        <v>66110</v>
      </c>
      <c r="P601" s="61">
        <v>66454</v>
      </c>
      <c r="Q601" s="62"/>
    </row>
    <row r="602" spans="1:17" ht="13">
      <c r="A602" s="16"/>
      <c r="B602" s="59" t="s">
        <v>445</v>
      </c>
      <c r="C602" s="60"/>
      <c r="D602" s="16" t="str">
        <f>_xlfn.IFNA(VLOOKUP(A602,Übersetzung!$B:$C,2,FALSE),"")</f>
        <v/>
      </c>
      <c r="E602" s="59" t="str">
        <f>_xlfn.IFNA(VLOOKUP(B602,Übersetzung!$B:$C,2,FALSE),"")</f>
        <v>Controlling signaling systems</v>
      </c>
      <c r="F602" s="60" t="str">
        <f>_xlfn.IFNA(VLOOKUP(C602,Übersetzung!$B:$C,2,FALSE),"")</f>
        <v/>
      </c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2"/>
    </row>
    <row r="603" spans="1:17" ht="13">
      <c r="A603" s="16"/>
      <c r="B603" s="59"/>
      <c r="C603" s="59" t="s">
        <v>695</v>
      </c>
      <c r="D603" s="16" t="str">
        <f>_xlfn.IFNA(VLOOKUP(A603,Übersetzung!$B:$C,2,FALSE),"")</f>
        <v/>
      </c>
      <c r="E603" s="59" t="str">
        <f>_xlfn.IFNA(VLOOKUP(B603,Übersetzung!$B:$C,2,FALSE),"")</f>
        <v/>
      </c>
      <c r="F603" s="59" t="str">
        <f>_xlfn.IFNA(VLOOKUP(C603,Übersetzung!$B:$C,2,FALSE),"")</f>
        <v>Controlling signaling systems (total)</v>
      </c>
      <c r="G603" s="61">
        <v>3864</v>
      </c>
      <c r="H603" s="61">
        <v>3836</v>
      </c>
      <c r="I603" s="61">
        <v>3838</v>
      </c>
      <c r="J603" s="61">
        <v>3854</v>
      </c>
      <c r="K603" s="61">
        <v>3847</v>
      </c>
      <c r="L603" s="61">
        <v>3851</v>
      </c>
      <c r="M603" s="63" t="s">
        <v>760</v>
      </c>
      <c r="N603" s="63" t="s">
        <v>760</v>
      </c>
      <c r="O603" s="63" t="s">
        <v>760</v>
      </c>
      <c r="P603" s="63" t="s">
        <v>760</v>
      </c>
      <c r="Q603" s="62"/>
    </row>
    <row r="604" spans="1:17" ht="13">
      <c r="A604" s="16"/>
      <c r="B604" s="59"/>
      <c r="C604" s="60" t="s">
        <v>697</v>
      </c>
      <c r="D604" s="16" t="str">
        <f>_xlfn.IFNA(VLOOKUP(A604,Übersetzung!$B:$C,2,FALSE),"")</f>
        <v/>
      </c>
      <c r="E604" s="59" t="str">
        <f>_xlfn.IFNA(VLOOKUP(B604,Übersetzung!$B:$C,2,FALSE),"")</f>
        <v/>
      </c>
      <c r="F604" s="60" t="str">
        <f>_xlfn.IFNA(VLOOKUP(C604,Übersetzung!$B:$C,2,FALSE),"")</f>
        <v>Controlling signaling systems (DB InfraGO)</v>
      </c>
      <c r="G604" s="61">
        <v>3859</v>
      </c>
      <c r="H604" s="61">
        <v>3831</v>
      </c>
      <c r="I604" s="61">
        <v>3833</v>
      </c>
      <c r="J604" s="61">
        <v>3849</v>
      </c>
      <c r="K604" s="61">
        <v>3842</v>
      </c>
      <c r="L604" s="61">
        <v>3846</v>
      </c>
      <c r="M604" s="63" t="s">
        <v>760</v>
      </c>
      <c r="N604" s="63" t="s">
        <v>760</v>
      </c>
      <c r="O604" s="63" t="s">
        <v>760</v>
      </c>
      <c r="P604" s="63" t="s">
        <v>760</v>
      </c>
      <c r="Q604" s="62"/>
    </row>
    <row r="605" spans="1:17" ht="13">
      <c r="A605" s="16"/>
      <c r="B605" s="59"/>
      <c r="C605" s="60" t="s">
        <v>699</v>
      </c>
      <c r="D605" s="16" t="str">
        <f>_xlfn.IFNA(VLOOKUP(A605,Übersetzung!$B:$C,2,FALSE),"")</f>
        <v/>
      </c>
      <c r="E605" s="59" t="str">
        <f>_xlfn.IFNA(VLOOKUP(B605,Übersetzung!$B:$C,2,FALSE),"")</f>
        <v/>
      </c>
      <c r="F605" s="60" t="str">
        <f>_xlfn.IFNA(VLOOKUP(C605,Übersetzung!$B:$C,2,FALSE),"")</f>
        <v>Shunting facilities</v>
      </c>
      <c r="G605" s="61">
        <v>171</v>
      </c>
      <c r="H605" s="61">
        <v>172</v>
      </c>
      <c r="I605" s="61">
        <v>169</v>
      </c>
      <c r="J605" s="61">
        <v>166</v>
      </c>
      <c r="K605" s="61">
        <v>161</v>
      </c>
      <c r="L605" s="61">
        <v>155</v>
      </c>
      <c r="M605" s="63" t="s">
        <v>760</v>
      </c>
      <c r="N605" s="63" t="s">
        <v>760</v>
      </c>
      <c r="O605" s="63" t="s">
        <v>760</v>
      </c>
      <c r="P605" s="63" t="s">
        <v>760</v>
      </c>
      <c r="Q605" s="62"/>
    </row>
    <row r="606" spans="1:17" ht="13">
      <c r="A606" s="16"/>
      <c r="B606" s="59"/>
      <c r="C606" s="60" t="s">
        <v>701</v>
      </c>
      <c r="D606" s="16" t="str">
        <f>_xlfn.IFNA(VLOOKUP(A606,Übersetzung!$B:$C,2,FALSE),"")</f>
        <v/>
      </c>
      <c r="E606" s="59" t="str">
        <f>_xlfn.IFNA(VLOOKUP(B606,Übersetzung!$B:$C,2,FALSE),"")</f>
        <v/>
      </c>
      <c r="F606" s="60" t="str">
        <f>_xlfn.IFNA(VLOOKUP(C606,Übersetzung!$B:$C,2,FALSE),"")</f>
        <v>Mechanical interlockings</v>
      </c>
      <c r="G606" s="61">
        <v>523</v>
      </c>
      <c r="H606" s="61">
        <v>538</v>
      </c>
      <c r="I606" s="61">
        <v>565</v>
      </c>
      <c r="J606" s="61">
        <v>588</v>
      </c>
      <c r="K606" s="61">
        <v>618</v>
      </c>
      <c r="L606" s="61">
        <v>651</v>
      </c>
      <c r="M606" s="63" t="s">
        <v>760</v>
      </c>
      <c r="N606" s="63" t="s">
        <v>760</v>
      </c>
      <c r="O606" s="63" t="s">
        <v>760</v>
      </c>
      <c r="P606" s="63" t="s">
        <v>760</v>
      </c>
      <c r="Q606" s="62"/>
    </row>
    <row r="607" spans="1:17" ht="13">
      <c r="A607" s="16"/>
      <c r="B607" s="59"/>
      <c r="C607" s="60" t="s">
        <v>703</v>
      </c>
      <c r="D607" s="16" t="str">
        <f>_xlfn.IFNA(VLOOKUP(A607,Übersetzung!$B:$C,2,FALSE),"")</f>
        <v/>
      </c>
      <c r="E607" s="59" t="str">
        <f>_xlfn.IFNA(VLOOKUP(B607,Übersetzung!$B:$C,2,FALSE),"")</f>
        <v/>
      </c>
      <c r="F607" s="60" t="str">
        <f>_xlfn.IFNA(VLOOKUP(C607,Übersetzung!$B:$C,2,FALSE),"")</f>
        <v>Electromechanical interlockings</v>
      </c>
      <c r="G607" s="61">
        <v>229</v>
      </c>
      <c r="H607" s="61">
        <v>236</v>
      </c>
      <c r="I607" s="61">
        <v>244</v>
      </c>
      <c r="J607" s="61">
        <v>255</v>
      </c>
      <c r="K607" s="61">
        <v>274</v>
      </c>
      <c r="L607" s="61">
        <v>279</v>
      </c>
      <c r="M607" s="63" t="s">
        <v>760</v>
      </c>
      <c r="N607" s="63" t="s">
        <v>760</v>
      </c>
      <c r="O607" s="63" t="s">
        <v>760</v>
      </c>
      <c r="P607" s="63" t="s">
        <v>760</v>
      </c>
      <c r="Q607" s="62"/>
    </row>
    <row r="608" spans="1:17" ht="13">
      <c r="A608" s="16"/>
      <c r="B608" s="59"/>
      <c r="C608" s="60" t="s">
        <v>705</v>
      </c>
      <c r="D608" s="16" t="str">
        <f>_xlfn.IFNA(VLOOKUP(A608,Übersetzung!$B:$C,2,FALSE),"")</f>
        <v/>
      </c>
      <c r="E608" s="59" t="str">
        <f>_xlfn.IFNA(VLOOKUP(B608,Übersetzung!$B:$C,2,FALSE),"")</f>
        <v/>
      </c>
      <c r="F608" s="60" t="str">
        <f>_xlfn.IFNA(VLOOKUP(C608,Übersetzung!$B:$C,2,FALSE),"")</f>
        <v>Relay interlockings</v>
      </c>
      <c r="G608" s="61">
        <v>1115</v>
      </c>
      <c r="H608" s="61">
        <v>1141</v>
      </c>
      <c r="I608" s="61">
        <v>1164</v>
      </c>
      <c r="J608" s="61">
        <v>1191</v>
      </c>
      <c r="K608" s="61">
        <v>1202</v>
      </c>
      <c r="L608" s="61">
        <v>1224</v>
      </c>
      <c r="M608" s="63" t="s">
        <v>760</v>
      </c>
      <c r="N608" s="63" t="s">
        <v>760</v>
      </c>
      <c r="O608" s="63" t="s">
        <v>760</v>
      </c>
      <c r="P608" s="63" t="s">
        <v>760</v>
      </c>
      <c r="Q608" s="62"/>
    </row>
    <row r="609" spans="1:17" ht="13">
      <c r="A609" s="16"/>
      <c r="B609" s="59"/>
      <c r="C609" s="60" t="s">
        <v>707</v>
      </c>
      <c r="D609" s="16" t="str">
        <f>_xlfn.IFNA(VLOOKUP(A609,Übersetzung!$B:$C,2,FALSE),"")</f>
        <v/>
      </c>
      <c r="E609" s="59" t="str">
        <f>_xlfn.IFNA(VLOOKUP(B609,Übersetzung!$B:$C,2,FALSE),"")</f>
        <v/>
      </c>
      <c r="F609" s="60" t="str">
        <f>_xlfn.IFNA(VLOOKUP(C609,Übersetzung!$B:$C,2,FALSE),"")</f>
        <v>Electronic interlockings</v>
      </c>
      <c r="G609" s="61">
        <v>1584</v>
      </c>
      <c r="H609" s="61">
        <v>1517</v>
      </c>
      <c r="I609" s="61">
        <v>1495</v>
      </c>
      <c r="J609" s="61">
        <v>1474</v>
      </c>
      <c r="K609" s="61">
        <v>1433</v>
      </c>
      <c r="L609" s="61">
        <v>1369</v>
      </c>
      <c r="M609" s="63" t="s">
        <v>760</v>
      </c>
      <c r="N609" s="63" t="s">
        <v>760</v>
      </c>
      <c r="O609" s="63" t="s">
        <v>760</v>
      </c>
      <c r="P609" s="63" t="s">
        <v>760</v>
      </c>
      <c r="Q609" s="62"/>
    </row>
    <row r="610" spans="1:17" ht="13">
      <c r="A610" s="16"/>
      <c r="B610" s="59"/>
      <c r="C610" s="60" t="s">
        <v>412</v>
      </c>
      <c r="D610" s="16" t="str">
        <f>_xlfn.IFNA(VLOOKUP(A610,Übersetzung!$B:$C,2,FALSE),"")</f>
        <v/>
      </c>
      <c r="E610" s="59" t="str">
        <f>_xlfn.IFNA(VLOOKUP(B610,Übersetzung!$B:$C,2,FALSE),"")</f>
        <v/>
      </c>
      <c r="F610" s="60" t="str">
        <f>_xlfn.IFNA(VLOOKUP(C610,Übersetzung!$B:$C,2,FALSE),"")</f>
        <v>Other</v>
      </c>
      <c r="G610" s="61">
        <v>242</v>
      </c>
      <c r="H610" s="61">
        <v>232</v>
      </c>
      <c r="I610" s="61">
        <v>201</v>
      </c>
      <c r="J610" s="61">
        <v>180</v>
      </c>
      <c r="K610" s="61">
        <v>159</v>
      </c>
      <c r="L610" s="61">
        <v>173</v>
      </c>
      <c r="M610" s="63" t="s">
        <v>760</v>
      </c>
      <c r="N610" s="63" t="s">
        <v>760</v>
      </c>
      <c r="O610" s="63" t="s">
        <v>760</v>
      </c>
      <c r="P610" s="63" t="s">
        <v>760</v>
      </c>
      <c r="Q610" s="62"/>
    </row>
    <row r="611" spans="1:17" ht="13">
      <c r="A611" s="16"/>
      <c r="B611" s="59" t="s">
        <v>709</v>
      </c>
      <c r="C611" s="60"/>
      <c r="D611" s="16" t="str">
        <f>_xlfn.IFNA(VLOOKUP(A611,Übersetzung!$B:$C,2,FALSE),"")</f>
        <v/>
      </c>
      <c r="E611" s="59" t="str">
        <f>_xlfn.IFNA(VLOOKUP(B611,Übersetzung!$B:$C,2,FALSE),"")</f>
        <v>Level crossings</v>
      </c>
      <c r="F611" s="60" t="str">
        <f>_xlfn.IFNA(VLOOKUP(C611,Übersetzung!$B:$C,2,FALSE),"")</f>
        <v/>
      </c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2"/>
    </row>
    <row r="612" spans="1:17" ht="13">
      <c r="A612" s="16"/>
      <c r="B612" s="59"/>
      <c r="C612" s="59" t="s">
        <v>711</v>
      </c>
      <c r="D612" s="16" t="str">
        <f>_xlfn.IFNA(VLOOKUP(A612,Übersetzung!$B:$C,2,FALSE),"")</f>
        <v/>
      </c>
      <c r="E612" s="59" t="str">
        <f>_xlfn.IFNA(VLOOKUP(B612,Übersetzung!$B:$C,2,FALSE),"")</f>
        <v/>
      </c>
      <c r="F612" s="59" t="str">
        <f>_xlfn.IFNA(VLOOKUP(C612,Übersetzung!$B:$C,2,FALSE),"")</f>
        <v>Level crossings (total)</v>
      </c>
      <c r="G612" s="61">
        <v>13519</v>
      </c>
      <c r="H612" s="61">
        <v>13540</v>
      </c>
      <c r="I612" s="61">
        <v>13598</v>
      </c>
      <c r="J612" s="61">
        <v>13624</v>
      </c>
      <c r="K612" s="61">
        <v>13675</v>
      </c>
      <c r="L612" s="61">
        <v>13698</v>
      </c>
      <c r="M612" s="61">
        <v>13736</v>
      </c>
      <c r="N612" s="61">
        <v>13813</v>
      </c>
      <c r="O612" s="61">
        <v>13900</v>
      </c>
      <c r="P612" s="61">
        <v>13963</v>
      </c>
      <c r="Q612" s="62"/>
    </row>
    <row r="613" spans="1:17" ht="13">
      <c r="A613" s="16"/>
      <c r="B613" s="59"/>
      <c r="C613" s="59" t="s">
        <v>713</v>
      </c>
      <c r="D613" s="16" t="str">
        <f>_xlfn.IFNA(VLOOKUP(A613,Übersetzung!$B:$C,2,FALSE),"")</f>
        <v/>
      </c>
      <c r="E613" s="59" t="str">
        <f>_xlfn.IFNA(VLOOKUP(B613,Übersetzung!$B:$C,2,FALSE),"")</f>
        <v/>
      </c>
      <c r="F613" s="59" t="str">
        <f>_xlfn.IFNA(VLOOKUP(C613,Übersetzung!$B:$C,2,FALSE),"")</f>
        <v>Level crossings (technically protected)</v>
      </c>
      <c r="G613" s="61">
        <v>9681</v>
      </c>
      <c r="H613" s="61">
        <v>9666</v>
      </c>
      <c r="I613" s="61">
        <v>9709</v>
      </c>
      <c r="J613" s="61">
        <v>9735</v>
      </c>
      <c r="K613" s="61">
        <v>9736</v>
      </c>
      <c r="L613" s="61">
        <v>9656</v>
      </c>
      <c r="M613" s="61">
        <v>9729</v>
      </c>
      <c r="N613" s="61">
        <v>9736</v>
      </c>
      <c r="O613" s="61">
        <v>9723</v>
      </c>
      <c r="P613" s="61">
        <v>9726</v>
      </c>
      <c r="Q613" s="62"/>
    </row>
    <row r="614" spans="1:17" ht="13">
      <c r="A614" s="16"/>
      <c r="B614" s="59"/>
      <c r="C614" s="60" t="s">
        <v>715</v>
      </c>
      <c r="D614" s="16" t="str">
        <f>_xlfn.IFNA(VLOOKUP(A614,Übersetzung!$B:$C,2,FALSE),"")</f>
        <v/>
      </c>
      <c r="E614" s="59" t="str">
        <f>_xlfn.IFNA(VLOOKUP(B614,Übersetzung!$B:$C,2,FALSE),"")</f>
        <v/>
      </c>
      <c r="F614" s="60" t="str">
        <f>_xlfn.IFNA(VLOOKUP(C614,Übersetzung!$B:$C,2,FALSE),"")</f>
        <v>Level crossings (DB InfraGO)</v>
      </c>
      <c r="G614" s="61">
        <v>13424</v>
      </c>
      <c r="H614" s="61">
        <v>13445</v>
      </c>
      <c r="I614" s="61">
        <v>13503</v>
      </c>
      <c r="J614" s="61">
        <v>13529</v>
      </c>
      <c r="K614" s="61">
        <v>13580</v>
      </c>
      <c r="L614" s="61">
        <v>13600</v>
      </c>
      <c r="M614" s="61">
        <v>13636</v>
      </c>
      <c r="N614" s="61">
        <v>13712</v>
      </c>
      <c r="O614" s="61">
        <v>13800</v>
      </c>
      <c r="P614" s="61">
        <v>13862</v>
      </c>
      <c r="Q614" s="62"/>
    </row>
    <row r="615" spans="1:17" ht="13">
      <c r="A615" s="16"/>
      <c r="B615" s="59"/>
      <c r="C615" s="59" t="s">
        <v>717</v>
      </c>
      <c r="D615" s="16" t="str">
        <f>_xlfn.IFNA(VLOOKUP(A615,Übersetzung!$B:$C,2,FALSE),"")</f>
        <v/>
      </c>
      <c r="E615" s="59" t="str">
        <f>_xlfn.IFNA(VLOOKUP(B615,Übersetzung!$B:$C,2,FALSE),"")</f>
        <v/>
      </c>
      <c r="F615" s="59" t="str">
        <f>_xlfn.IFNA(VLOOKUP(C615,Übersetzung!$B:$C,2,FALSE),"")</f>
        <v>Level crossings (technically protected) (DB InfraGO)</v>
      </c>
      <c r="G615" s="61">
        <v>9620</v>
      </c>
      <c r="H615" s="61">
        <v>9605</v>
      </c>
      <c r="I615" s="61">
        <v>9648</v>
      </c>
      <c r="J615" s="61">
        <v>9677</v>
      </c>
      <c r="K615" s="61">
        <v>9675</v>
      </c>
      <c r="L615" s="61">
        <v>9594</v>
      </c>
      <c r="M615" s="61">
        <v>9669</v>
      </c>
      <c r="N615" s="61">
        <v>9676</v>
      </c>
      <c r="O615" s="61">
        <v>9663</v>
      </c>
      <c r="P615" s="61">
        <v>9665</v>
      </c>
      <c r="Q615" s="62"/>
    </row>
    <row r="616" spans="1:17" ht="13">
      <c r="A616" s="16"/>
      <c r="B616" s="59" t="s">
        <v>449</v>
      </c>
      <c r="C616" s="60"/>
      <c r="D616" s="16" t="str">
        <f>_xlfn.IFNA(VLOOKUP(A616,Übersetzung!$B:$C,2,FALSE),"")</f>
        <v/>
      </c>
      <c r="E616" s="59" t="str">
        <f>_xlfn.IFNA(VLOOKUP(B616,Übersetzung!$B:$C,2,FALSE),"")</f>
        <v>Tunnels</v>
      </c>
      <c r="F616" s="60" t="str">
        <f>_xlfn.IFNA(VLOOKUP(C616,Übersetzung!$B:$C,2,FALSE),"")</f>
        <v/>
      </c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2"/>
    </row>
    <row r="617" spans="1:17" ht="13">
      <c r="A617" s="16"/>
      <c r="B617" s="59"/>
      <c r="C617" s="60" t="s">
        <v>719</v>
      </c>
      <c r="D617" s="16" t="str">
        <f>_xlfn.IFNA(VLOOKUP(A617,Übersetzung!$B:$C,2,FALSE),"")</f>
        <v/>
      </c>
      <c r="E617" s="59" t="str">
        <f>_xlfn.IFNA(VLOOKUP(B617,Übersetzung!$B:$C,2,FALSE),"")</f>
        <v/>
      </c>
      <c r="F617" s="60" t="str">
        <f>_xlfn.IFNA(VLOOKUP(C617,Übersetzung!$B:$C,2,FALSE),"")</f>
        <v>Tunnels</v>
      </c>
      <c r="G617" s="61">
        <v>762</v>
      </c>
      <c r="H617" s="61">
        <v>761</v>
      </c>
      <c r="I617" s="61">
        <v>761</v>
      </c>
      <c r="J617" s="61">
        <v>760</v>
      </c>
      <c r="K617" s="61">
        <v>745</v>
      </c>
      <c r="L617" s="61">
        <v>747</v>
      </c>
      <c r="M617" s="61">
        <v>745</v>
      </c>
      <c r="N617" s="61">
        <v>739</v>
      </c>
      <c r="O617" s="61">
        <v>741</v>
      </c>
      <c r="P617" s="61">
        <v>708</v>
      </c>
      <c r="Q617" s="62"/>
    </row>
    <row r="618" spans="1:17" ht="13">
      <c r="A618" s="16"/>
      <c r="B618" s="59"/>
      <c r="C618" s="60" t="s">
        <v>720</v>
      </c>
      <c r="D618" s="16" t="str">
        <f>_xlfn.IFNA(VLOOKUP(A618,Übersetzung!$B:$C,2,FALSE),"")</f>
        <v/>
      </c>
      <c r="E618" s="59" t="str">
        <f>_xlfn.IFNA(VLOOKUP(B618,Übersetzung!$B:$C,2,FALSE),"")</f>
        <v/>
      </c>
      <c r="F618" s="60" t="str">
        <f>_xlfn.IFNA(VLOOKUP(C618,Übersetzung!$B:$C,2,FALSE),"")</f>
        <v>Tunnels (subterranean)</v>
      </c>
      <c r="G618" s="61">
        <v>606</v>
      </c>
      <c r="H618" s="61">
        <v>602</v>
      </c>
      <c r="I618" s="61">
        <v>601</v>
      </c>
      <c r="J618" s="61">
        <v>606</v>
      </c>
      <c r="K618" s="61">
        <v>588</v>
      </c>
      <c r="L618" s="61">
        <v>591</v>
      </c>
      <c r="M618" s="61">
        <v>588</v>
      </c>
      <c r="N618" s="61">
        <v>589</v>
      </c>
      <c r="O618" s="61">
        <v>591</v>
      </c>
      <c r="P618" s="61">
        <v>561</v>
      </c>
      <c r="Q618" s="62"/>
    </row>
    <row r="619" spans="1:17" ht="13">
      <c r="A619" s="16"/>
      <c r="B619" s="59"/>
      <c r="C619" s="60" t="s">
        <v>722</v>
      </c>
      <c r="D619" s="16" t="str">
        <f>_xlfn.IFNA(VLOOKUP(A619,Übersetzung!$B:$C,2,FALSE),"")</f>
        <v/>
      </c>
      <c r="E619" s="59" t="str">
        <f>_xlfn.IFNA(VLOOKUP(B619,Übersetzung!$B:$C,2,FALSE),"")</f>
        <v/>
      </c>
      <c r="F619" s="60" t="str">
        <f>_xlfn.IFNA(VLOOKUP(C619,Übersetzung!$B:$C,2,FALSE),"")</f>
        <v>Tunnels (above ground)</v>
      </c>
      <c r="G619" s="61">
        <v>156</v>
      </c>
      <c r="H619" s="61">
        <v>159</v>
      </c>
      <c r="I619" s="61">
        <v>160</v>
      </c>
      <c r="J619" s="61">
        <v>154</v>
      </c>
      <c r="K619" s="61">
        <v>157</v>
      </c>
      <c r="L619" s="61">
        <v>156</v>
      </c>
      <c r="M619" s="61">
        <v>157</v>
      </c>
      <c r="N619" s="61">
        <v>150</v>
      </c>
      <c r="O619" s="61">
        <v>150</v>
      </c>
      <c r="P619" s="61">
        <v>147</v>
      </c>
      <c r="Q619" s="62"/>
    </row>
    <row r="620" spans="1:17" ht="13">
      <c r="A620" s="16"/>
      <c r="B620" s="59" t="s">
        <v>451</v>
      </c>
      <c r="C620" s="60"/>
      <c r="D620" s="16" t="str">
        <f>_xlfn.IFNA(VLOOKUP(A620,Übersetzung!$B:$C,2,FALSE),"")</f>
        <v/>
      </c>
      <c r="E620" s="59" t="str">
        <f>_xlfn.IFNA(VLOOKUP(B620,Übersetzung!$B:$C,2,FALSE),"")</f>
        <v>Railway bridges</v>
      </c>
      <c r="F620" s="60" t="str">
        <f>_xlfn.IFNA(VLOOKUP(C620,Übersetzung!$B:$C,2,FALSE),"")</f>
        <v/>
      </c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2"/>
    </row>
    <row r="621" spans="1:17" ht="13">
      <c r="A621" s="16"/>
      <c r="B621" s="59"/>
      <c r="C621" s="60" t="s">
        <v>724</v>
      </c>
      <c r="D621" s="16" t="str">
        <f>_xlfn.IFNA(VLOOKUP(A621,Übersetzung!$B:$C,2,FALSE),"")</f>
        <v/>
      </c>
      <c r="E621" s="59" t="str">
        <f>_xlfn.IFNA(VLOOKUP(B621,Übersetzung!$B:$C,2,FALSE),"")</f>
        <v/>
      </c>
      <c r="F621" s="60" t="str">
        <f>_xlfn.IFNA(VLOOKUP(C621,Übersetzung!$B:$C,2,FALSE),"")</f>
        <v>Railway bridges</v>
      </c>
      <c r="G621" s="61">
        <v>25266</v>
      </c>
      <c r="H621" s="61">
        <v>25243</v>
      </c>
      <c r="I621" s="61">
        <v>25216</v>
      </c>
      <c r="J621" s="61">
        <v>25210</v>
      </c>
      <c r="K621" s="61">
        <v>25180</v>
      </c>
      <c r="L621" s="61">
        <v>25164</v>
      </c>
      <c r="M621" s="61">
        <v>25149</v>
      </c>
      <c r="N621" s="61">
        <v>25147</v>
      </c>
      <c r="O621" s="61">
        <v>25156</v>
      </c>
      <c r="P621" s="61">
        <v>25139</v>
      </c>
      <c r="Q621" s="62"/>
    </row>
    <row r="622" spans="1:17" ht="13">
      <c r="A622" s="16"/>
      <c r="B622" s="59"/>
      <c r="C622" s="60" t="s">
        <v>725</v>
      </c>
      <c r="D622" s="16" t="str">
        <f>_xlfn.IFNA(VLOOKUP(A622,Übersetzung!$B:$C,2,FALSE),"")</f>
        <v/>
      </c>
      <c r="E622" s="59" t="str">
        <f>_xlfn.IFNA(VLOOKUP(B622,Übersetzung!$B:$C,2,FALSE),"")</f>
        <v/>
      </c>
      <c r="F622" s="60" t="str">
        <f>_xlfn.IFNA(VLOOKUP(C622,Übersetzung!$B:$C,2,FALSE),"")</f>
        <v>Railway bridges (DB InfraGO)</v>
      </c>
      <c r="G622" s="61">
        <v>25249</v>
      </c>
      <c r="H622" s="61">
        <v>25226</v>
      </c>
      <c r="I622" s="61">
        <v>25199</v>
      </c>
      <c r="J622" s="61">
        <v>25193</v>
      </c>
      <c r="K622" s="61">
        <v>25163</v>
      </c>
      <c r="L622" s="61">
        <v>25147</v>
      </c>
      <c r="M622" s="61">
        <v>25129</v>
      </c>
      <c r="N622" s="61">
        <v>25127</v>
      </c>
      <c r="O622" s="61">
        <v>25136</v>
      </c>
      <c r="P622" s="61">
        <v>25119</v>
      </c>
      <c r="Q622" s="62"/>
    </row>
    <row r="623" spans="1:17" ht="13">
      <c r="A623" s="16"/>
      <c r="B623" s="59" t="s">
        <v>727</v>
      </c>
      <c r="C623" s="60"/>
      <c r="D623" s="16" t="str">
        <f>_xlfn.IFNA(VLOOKUP(A623,Übersetzung!$B:$C,2,FALSE),"")</f>
        <v/>
      </c>
      <c r="E623" s="59" t="str">
        <f>_xlfn.IFNA(VLOOKUP(B623,Übersetzung!$B:$C,2,FALSE),"")</f>
        <v>Infrastructure sidings</v>
      </c>
      <c r="F623" s="60" t="str">
        <f>_xlfn.IFNA(VLOOKUP(C623,Übersetzung!$B:$C,2,FALSE),"")</f>
        <v/>
      </c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2"/>
    </row>
    <row r="624" spans="1:17" ht="13">
      <c r="A624" s="16"/>
      <c r="B624" s="59"/>
      <c r="C624" s="60" t="s">
        <v>727</v>
      </c>
      <c r="D624" s="16" t="str">
        <f>_xlfn.IFNA(VLOOKUP(A624,Übersetzung!$B:$C,2,FALSE),"")</f>
        <v/>
      </c>
      <c r="E624" s="59" t="str">
        <f>_xlfn.IFNA(VLOOKUP(B624,Übersetzung!$B:$C,2,FALSE),"")</f>
        <v/>
      </c>
      <c r="F624" s="60" t="str">
        <f>_xlfn.IFNA(VLOOKUP(C624,Übersetzung!$B:$C,2,FALSE),"")</f>
        <v>Infrastructure sidings</v>
      </c>
      <c r="G624" s="61">
        <v>2302</v>
      </c>
      <c r="H624" s="61">
        <v>2305</v>
      </c>
      <c r="I624" s="61">
        <v>2318</v>
      </c>
      <c r="J624" s="61">
        <v>2323</v>
      </c>
      <c r="K624" s="61">
        <v>2314</v>
      </c>
      <c r="L624" s="61">
        <v>2329</v>
      </c>
      <c r="M624" s="61">
        <v>2337</v>
      </c>
      <c r="N624" s="61">
        <v>2351</v>
      </c>
      <c r="O624" s="61">
        <v>2367</v>
      </c>
      <c r="P624" s="61">
        <v>2371</v>
      </c>
      <c r="Q624" s="62"/>
    </row>
    <row r="625" spans="1:17" ht="13">
      <c r="A625" s="16"/>
      <c r="B625" s="59" t="s">
        <v>435</v>
      </c>
      <c r="C625" s="60"/>
      <c r="D625" s="16" t="str">
        <f>_xlfn.IFNA(VLOOKUP(A625,Übersetzung!$B:$C,2,FALSE),"")</f>
        <v/>
      </c>
      <c r="E625" s="59" t="str">
        <f>_xlfn.IFNA(VLOOKUP(B625,Übersetzung!$B:$C,2,FALSE),"")</f>
        <v>Passenger stations</v>
      </c>
      <c r="F625" s="60" t="str">
        <f>_xlfn.IFNA(VLOOKUP(C625,Übersetzung!$B:$C,2,FALSE),"")</f>
        <v/>
      </c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2"/>
    </row>
    <row r="626" spans="1:17" ht="13">
      <c r="A626" s="16"/>
      <c r="B626" s="59"/>
      <c r="C626" s="60" t="s">
        <v>729</v>
      </c>
      <c r="D626" s="16" t="str">
        <f>_xlfn.IFNA(VLOOKUP(A626,Übersetzung!$B:$C,2,FALSE),"")</f>
        <v/>
      </c>
      <c r="E626" s="59" t="str">
        <f>_xlfn.IFNA(VLOOKUP(B626,Übersetzung!$B:$C,2,FALSE),"")</f>
        <v/>
      </c>
      <c r="F626" s="60" t="str">
        <f>_xlfn.IFNA(VLOOKUP(C626,Übersetzung!$B:$C,2,FALSE),"")</f>
        <v>Passenger stations (total)</v>
      </c>
      <c r="G626" s="61">
        <v>5713</v>
      </c>
      <c r="H626" s="61">
        <v>5703</v>
      </c>
      <c r="I626" s="61">
        <v>5697</v>
      </c>
      <c r="J626" s="61">
        <v>5699</v>
      </c>
      <c r="K626" s="61">
        <v>5693</v>
      </c>
      <c r="L626" s="61">
        <v>5691</v>
      </c>
      <c r="M626" s="61">
        <v>5679</v>
      </c>
      <c r="N626" s="61">
        <v>5663</v>
      </c>
      <c r="O626" s="61">
        <v>5660</v>
      </c>
      <c r="P626" s="61">
        <v>5662</v>
      </c>
      <c r="Q626" s="62"/>
    </row>
    <row r="627" spans="1:17" ht="13">
      <c r="A627" s="16"/>
      <c r="B627" s="59"/>
      <c r="C627" s="60" t="s">
        <v>731</v>
      </c>
      <c r="D627" s="16" t="str">
        <f>_xlfn.IFNA(VLOOKUP(A627,Übersetzung!$B:$C,2,FALSE),"")</f>
        <v/>
      </c>
      <c r="E627" s="59" t="str">
        <f>_xlfn.IFNA(VLOOKUP(B627,Übersetzung!$B:$C,2,FALSE),"")</f>
        <v/>
      </c>
      <c r="F627" s="60" t="str">
        <f>_xlfn.IFNA(VLOOKUP(C627,Übersetzung!$B:$C,2,FALSE),"")</f>
        <v>Passenger stations (DB InfraGO AG)</v>
      </c>
      <c r="G627" s="61">
        <v>5411</v>
      </c>
      <c r="H627" s="61">
        <v>5401</v>
      </c>
      <c r="I627" s="61">
        <v>5399</v>
      </c>
      <c r="J627" s="61">
        <v>5401</v>
      </c>
      <c r="K627" s="61">
        <v>5399</v>
      </c>
      <c r="L627" s="61">
        <v>5397</v>
      </c>
      <c r="M627" s="61">
        <v>5384</v>
      </c>
      <c r="N627" s="61">
        <v>5368</v>
      </c>
      <c r="O627" s="61">
        <v>5365</v>
      </c>
      <c r="P627" s="61">
        <v>5367</v>
      </c>
      <c r="Q627" s="62"/>
    </row>
    <row r="628" spans="1:17" ht="13">
      <c r="A628" s="16"/>
      <c r="B628" s="59"/>
      <c r="C628" s="60" t="s">
        <v>733</v>
      </c>
      <c r="D628" s="16" t="str">
        <f>_xlfn.IFNA(VLOOKUP(A628,Übersetzung!$B:$C,2,FALSE),"")</f>
        <v/>
      </c>
      <c r="E628" s="59" t="str">
        <f>_xlfn.IFNA(VLOOKUP(B628,Übersetzung!$B:$C,2,FALSE),"")</f>
        <v/>
      </c>
      <c r="F628" s="60" t="str">
        <f>_xlfn.IFNA(VLOOKUP(C628,Übersetzung!$B:$C,2,FALSE),"")</f>
        <v>Passenger stations (DB RegioNetz Infrastruktur GmbH)</v>
      </c>
      <c r="G628" s="61">
        <v>270</v>
      </c>
      <c r="H628" s="61">
        <v>270</v>
      </c>
      <c r="I628" s="61">
        <v>269</v>
      </c>
      <c r="J628" s="61">
        <v>298</v>
      </c>
      <c r="K628" s="61">
        <v>294</v>
      </c>
      <c r="L628" s="61">
        <v>294</v>
      </c>
      <c r="M628" s="61">
        <v>295</v>
      </c>
      <c r="N628" s="61">
        <v>295</v>
      </c>
      <c r="O628" s="61">
        <v>295</v>
      </c>
      <c r="P628" s="61">
        <v>295</v>
      </c>
      <c r="Q628" s="62"/>
    </row>
    <row r="629" spans="1:17" ht="13">
      <c r="A629" s="16"/>
      <c r="B629" s="59"/>
      <c r="C629" s="60" t="s">
        <v>735</v>
      </c>
      <c r="D629" s="16" t="str">
        <f>_xlfn.IFNA(VLOOKUP(A629,Übersetzung!$B:$C,2,FALSE),"")</f>
        <v/>
      </c>
      <c r="E629" s="59" t="str">
        <f>_xlfn.IFNA(VLOOKUP(B629,Übersetzung!$B:$C,2,FALSE),"")</f>
        <v/>
      </c>
      <c r="F629" s="60" t="str">
        <f>_xlfn.IFNA(VLOOKUP(C629,Übersetzung!$B:$C,2,FALSE),"")</f>
        <v>Passenger stations (UBB Usedomer Bäderbahn GmbH)</v>
      </c>
      <c r="G629" s="61">
        <v>29</v>
      </c>
      <c r="H629" s="61">
        <v>29</v>
      </c>
      <c r="I629" s="61">
        <v>29</v>
      </c>
      <c r="J629" s="63" t="s">
        <v>760</v>
      </c>
      <c r="K629" s="63" t="s">
        <v>760</v>
      </c>
      <c r="L629" s="63" t="s">
        <v>760</v>
      </c>
      <c r="M629" s="63" t="s">
        <v>760</v>
      </c>
      <c r="N629" s="63" t="s">
        <v>760</v>
      </c>
      <c r="O629" s="63" t="s">
        <v>760</v>
      </c>
      <c r="P629" s="63" t="s">
        <v>760</v>
      </c>
      <c r="Q629" s="62"/>
    </row>
    <row r="630" spans="1:17" ht="13.5" thickBot="1">
      <c r="A630" s="16"/>
      <c r="B630" s="59"/>
      <c r="C630" s="60" t="s">
        <v>737</v>
      </c>
      <c r="D630" s="16" t="str">
        <f>_xlfn.IFNA(VLOOKUP(A630,Übersetzung!$B:$C,2,FALSE),"")</f>
        <v/>
      </c>
      <c r="E630" s="59" t="str">
        <f>_xlfn.IFNA(VLOOKUP(B630,Übersetzung!$B:$C,2,FALSE),"")</f>
        <v/>
      </c>
      <c r="F630" s="60" t="str">
        <f>_xlfn.IFNA(VLOOKUP(C630,Übersetzung!$B:$C,2,FALSE),"")</f>
        <v>Passenger stations (DB Fernverkehr)</v>
      </c>
      <c r="G630" s="61">
        <v>3</v>
      </c>
      <c r="H630" s="61">
        <v>3</v>
      </c>
      <c r="I630" s="63" t="s">
        <v>760</v>
      </c>
      <c r="J630" s="63" t="s">
        <v>760</v>
      </c>
      <c r="K630" s="63" t="s">
        <v>760</v>
      </c>
      <c r="L630" s="63" t="s">
        <v>760</v>
      </c>
      <c r="M630" s="63" t="s">
        <v>760</v>
      </c>
      <c r="N630" s="63" t="s">
        <v>760</v>
      </c>
      <c r="O630" s="63" t="s">
        <v>760</v>
      </c>
      <c r="P630" s="63" t="s">
        <v>760</v>
      </c>
      <c r="Q630" s="62"/>
    </row>
    <row r="631" spans="1:17" s="44" customFormat="1" ht="13">
      <c r="A631" s="1" t="s">
        <v>739</v>
      </c>
      <c r="B631" s="2"/>
      <c r="C631" s="2"/>
      <c r="D631" s="1" t="str">
        <f>_xlfn.IFNA(VLOOKUP(A631,Übersetzung!$B:$C,2,FALSE),"")</f>
        <v>Infrastructure DB Energy</v>
      </c>
      <c r="E631" s="2" t="str">
        <f>_xlfn.IFNA(VLOOKUP(B631,Übersetzung!$B:$C,2,FALSE),"")</f>
        <v/>
      </c>
      <c r="F631" s="2" t="str">
        <f>_xlfn.IFNA(VLOOKUP(C631,Übersetzung!$B:$C,2,FALSE),"")</f>
        <v/>
      </c>
      <c r="G631" s="2">
        <v>2025</v>
      </c>
      <c r="H631" s="2">
        <v>2024</v>
      </c>
      <c r="I631" s="3">
        <v>2023</v>
      </c>
      <c r="J631" s="3">
        <v>2022</v>
      </c>
      <c r="K631" s="3">
        <v>2021</v>
      </c>
      <c r="L631" s="3">
        <v>2020</v>
      </c>
      <c r="M631" s="3">
        <v>2019</v>
      </c>
      <c r="N631" s="3">
        <v>2018</v>
      </c>
      <c r="O631" s="3">
        <v>2017</v>
      </c>
      <c r="P631" s="3">
        <v>2016</v>
      </c>
      <c r="Q631" s="48" t="s">
        <v>759</v>
      </c>
    </row>
    <row r="632" spans="1:17" ht="13">
      <c r="A632" s="16"/>
      <c r="B632" s="59" t="s">
        <v>741</v>
      </c>
      <c r="C632" s="60"/>
      <c r="D632" s="16" t="str">
        <f>_xlfn.IFNA(VLOOKUP(A632,Übersetzung!$B:$C,2,FALSE),"")</f>
        <v/>
      </c>
      <c r="E632" s="59" t="str">
        <f>_xlfn.IFNA(VLOOKUP(B632,Übersetzung!$B:$C,2,FALSE),"")</f>
        <v>Traction current grid (km)</v>
      </c>
      <c r="F632" s="60" t="str">
        <f>_xlfn.IFNA(VLOOKUP(C632,Übersetzung!$B:$C,2,FALSE),"")</f>
        <v/>
      </c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2"/>
    </row>
    <row r="633" spans="1:17" ht="13">
      <c r="A633" s="16"/>
      <c r="B633" s="59"/>
      <c r="C633" s="60" t="s">
        <v>437</v>
      </c>
      <c r="D633" s="16" t="str">
        <f>_xlfn.IFNA(VLOOKUP(A633,Übersetzung!$B:$C,2,FALSE),"")</f>
        <v/>
      </c>
      <c r="E633" s="59" t="str">
        <f>_xlfn.IFNA(VLOOKUP(B633,Übersetzung!$B:$C,2,FALSE),"")</f>
        <v/>
      </c>
      <c r="F633" s="60" t="str">
        <f>_xlfn.IFNA(VLOOKUP(C633,Übersetzung!$B:$C,2,FALSE),"")</f>
        <v>Traction current grid</v>
      </c>
      <c r="G633" s="61">
        <v>7956</v>
      </c>
      <c r="H633" s="61">
        <v>7956</v>
      </c>
      <c r="I633" s="61">
        <v>7956</v>
      </c>
      <c r="J633" s="61">
        <v>7956</v>
      </c>
      <c r="K633" s="61">
        <v>7936</v>
      </c>
      <c r="L633" s="61">
        <v>7936</v>
      </c>
      <c r="M633" s="61">
        <v>7936</v>
      </c>
      <c r="N633" s="61">
        <v>7936</v>
      </c>
      <c r="O633" s="61">
        <v>7936</v>
      </c>
      <c r="P633" s="61">
        <v>7912</v>
      </c>
      <c r="Q633" s="62"/>
    </row>
    <row r="634" spans="1:17" ht="13">
      <c r="A634" s="16"/>
      <c r="B634" s="59" t="s">
        <v>742</v>
      </c>
      <c r="C634" s="60"/>
      <c r="D634" s="16" t="str">
        <f>_xlfn.IFNA(VLOOKUP(A634,Übersetzung!$B:$C,2,FALSE),"")</f>
        <v/>
      </c>
      <c r="E634" s="59" t="str">
        <f>_xlfn.IFNA(VLOOKUP(B634,Übersetzung!$B:$C,2,FALSE),"")</f>
        <v>Plants</v>
      </c>
      <c r="F634" s="60" t="str">
        <f>_xlfn.IFNA(VLOOKUP(C634,Übersetzung!$B:$C,2,FALSE),"")</f>
        <v/>
      </c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2"/>
    </row>
    <row r="635" spans="1:17" ht="13">
      <c r="A635" s="16"/>
      <c r="B635" s="59"/>
      <c r="C635" s="60" t="s">
        <v>744</v>
      </c>
      <c r="D635" s="16" t="str">
        <f>_xlfn.IFNA(VLOOKUP(A635,Übersetzung!$B:$C,2,FALSE),"")</f>
        <v/>
      </c>
      <c r="E635" s="59" t="str">
        <f>_xlfn.IFNA(VLOOKUP(B635,Übersetzung!$B:$C,2,FALSE),"")</f>
        <v/>
      </c>
      <c r="F635" s="60" t="str">
        <f>_xlfn.IFNA(VLOOKUP(C635,Übersetzung!$B:$C,2,FALSE),"")</f>
        <v>Power, converter and transformer stations</v>
      </c>
      <c r="G635" s="61">
        <v>56</v>
      </c>
      <c r="H635" s="61">
        <v>56</v>
      </c>
      <c r="I635" s="61">
        <v>53</v>
      </c>
      <c r="J635" s="61">
        <v>54</v>
      </c>
      <c r="K635" s="61">
        <v>53</v>
      </c>
      <c r="L635" s="61">
        <v>52</v>
      </c>
      <c r="M635" s="61">
        <v>50</v>
      </c>
      <c r="N635" s="61">
        <v>51</v>
      </c>
      <c r="O635" s="61">
        <v>51</v>
      </c>
      <c r="P635" s="61">
        <v>50</v>
      </c>
      <c r="Q635" s="62"/>
    </row>
    <row r="636" spans="1:17" ht="13">
      <c r="A636" s="16"/>
      <c r="B636" s="59"/>
      <c r="C636" s="60" t="s">
        <v>746</v>
      </c>
      <c r="D636" s="16" t="str">
        <f>_xlfn.IFNA(VLOOKUP(A636,Übersetzung!$B:$C,2,FALSE),"")</f>
        <v/>
      </c>
      <c r="E636" s="59" t="str">
        <f>_xlfn.IFNA(VLOOKUP(B636,Übersetzung!$B:$C,2,FALSE),"")</f>
        <v/>
      </c>
      <c r="F636" s="60" t="str">
        <f>_xlfn.IFNA(VLOOKUP(C636,Übersetzung!$B:$C,2,FALSE),"")</f>
        <v>Transformer substations</v>
      </c>
      <c r="G636" s="61">
        <v>190</v>
      </c>
      <c r="H636" s="61">
        <v>190</v>
      </c>
      <c r="I636" s="61">
        <v>190</v>
      </c>
      <c r="J636" s="61">
        <v>190</v>
      </c>
      <c r="K636" s="61">
        <v>187</v>
      </c>
      <c r="L636" s="61">
        <v>187</v>
      </c>
      <c r="M636" s="61">
        <v>187</v>
      </c>
      <c r="N636" s="61">
        <v>187</v>
      </c>
      <c r="O636" s="61">
        <v>187</v>
      </c>
      <c r="P636" s="61">
        <v>186</v>
      </c>
      <c r="Q636" s="62"/>
    </row>
    <row r="637" spans="1:17" ht="13">
      <c r="A637" s="16"/>
      <c r="B637" s="59"/>
      <c r="C637" s="60" t="s">
        <v>748</v>
      </c>
      <c r="D637" s="16" t="str">
        <f>_xlfn.IFNA(VLOOKUP(A637,Übersetzung!$B:$C,2,FALSE),"")</f>
        <v/>
      </c>
      <c r="E637" s="59" t="str">
        <f>_xlfn.IFNA(VLOOKUP(B637,Übersetzung!$B:$C,2,FALSE),"")</f>
        <v/>
      </c>
      <c r="F637" s="60" t="str">
        <f>_xlfn.IFNA(VLOOKUP(C637,Übersetzung!$B:$C,2,FALSE),"")</f>
        <v>Rectifiers</v>
      </c>
      <c r="G637" s="61">
        <v>119</v>
      </c>
      <c r="H637" s="61">
        <v>118</v>
      </c>
      <c r="I637" s="61">
        <v>119</v>
      </c>
      <c r="J637" s="61">
        <v>117</v>
      </c>
      <c r="K637" s="61">
        <v>117</v>
      </c>
      <c r="L637" s="61">
        <v>117</v>
      </c>
      <c r="M637" s="61">
        <v>116</v>
      </c>
      <c r="N637" s="61">
        <v>116</v>
      </c>
      <c r="O637" s="61">
        <v>116</v>
      </c>
      <c r="P637" s="61">
        <v>118</v>
      </c>
      <c r="Q637" s="62"/>
    </row>
    <row r="638" spans="1:17" ht="13">
      <c r="A638" s="16"/>
      <c r="B638" s="59" t="s">
        <v>750</v>
      </c>
      <c r="C638" s="60"/>
      <c r="D638" s="16" t="str">
        <f>_xlfn.IFNA(VLOOKUP(A638,Übersetzung!$B:$C,2,FALSE),"")</f>
        <v/>
      </c>
      <c r="E638" s="59" t="str">
        <f>_xlfn.IFNA(VLOOKUP(B638,Übersetzung!$B:$C,2,FALSE),"")</f>
        <v>Transformer stations</v>
      </c>
      <c r="F638" s="60" t="str">
        <f>_xlfn.IFNA(VLOOKUP(C638,Übersetzung!$B:$C,2,FALSE),"")</f>
        <v/>
      </c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2"/>
    </row>
    <row r="639" spans="1:17" ht="13">
      <c r="A639" s="16"/>
      <c r="B639" s="59"/>
      <c r="C639" s="59" t="s">
        <v>750</v>
      </c>
      <c r="D639" s="16" t="str">
        <f>_xlfn.IFNA(VLOOKUP(A639,Übersetzung!$B:$C,2,FALSE),"")</f>
        <v/>
      </c>
      <c r="E639" s="59" t="str">
        <f>_xlfn.IFNA(VLOOKUP(B639,Übersetzung!$B:$C,2,FALSE),"")</f>
        <v/>
      </c>
      <c r="F639" s="59" t="str">
        <f>_xlfn.IFNA(VLOOKUP(C639,Übersetzung!$B:$C,2,FALSE),"")</f>
        <v>Transformer stations</v>
      </c>
      <c r="G639" s="61">
        <v>1859</v>
      </c>
      <c r="H639" s="61">
        <v>1847</v>
      </c>
      <c r="I639" s="61">
        <v>1833</v>
      </c>
      <c r="J639" s="61">
        <v>1834</v>
      </c>
      <c r="K639" s="61">
        <v>1808</v>
      </c>
      <c r="L639" s="61">
        <v>1775</v>
      </c>
      <c r="M639" s="61">
        <v>1778</v>
      </c>
      <c r="N639" s="61">
        <v>1770</v>
      </c>
      <c r="O639" s="63" t="s">
        <v>760</v>
      </c>
      <c r="P639" s="63" t="s">
        <v>760</v>
      </c>
      <c r="Q639" s="62"/>
    </row>
    <row r="640" spans="1:17" ht="13">
      <c r="A640" s="16"/>
      <c r="B640" s="59" t="s">
        <v>752</v>
      </c>
      <c r="C640" s="60"/>
      <c r="D640" s="16" t="str">
        <f>_xlfn.IFNA(VLOOKUP(A640,Übersetzung!$B:$C,2,FALSE),"")</f>
        <v/>
      </c>
      <c r="E640" s="59" t="str">
        <f>_xlfn.IFNA(VLOOKUP(B640,Übersetzung!$B:$C,2,FALSE),"")</f>
        <v>Gas stations</v>
      </c>
      <c r="F640" s="60" t="str">
        <f>_xlfn.IFNA(VLOOKUP(C640,Übersetzung!$B:$C,2,FALSE),"")</f>
        <v/>
      </c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2"/>
    </row>
    <row r="641" spans="1:17" ht="13">
      <c r="A641" s="16"/>
      <c r="B641" s="59"/>
      <c r="C641" s="60" t="s">
        <v>752</v>
      </c>
      <c r="D641" s="16" t="str">
        <f>_xlfn.IFNA(VLOOKUP(A641,Übersetzung!$B:$C,2,FALSE),"")</f>
        <v/>
      </c>
      <c r="E641" s="59" t="str">
        <f>_xlfn.IFNA(VLOOKUP(B641,Übersetzung!$B:$C,2,FALSE),"")</f>
        <v/>
      </c>
      <c r="F641" s="60" t="str">
        <f>_xlfn.IFNA(VLOOKUP(C641,Übersetzung!$B:$C,2,FALSE),"")</f>
        <v>Gas stations</v>
      </c>
      <c r="G641" s="61">
        <v>170</v>
      </c>
      <c r="H641" s="61">
        <v>172</v>
      </c>
      <c r="I641" s="61">
        <v>174</v>
      </c>
      <c r="J641" s="61">
        <v>180</v>
      </c>
      <c r="K641" s="61">
        <v>185</v>
      </c>
      <c r="L641" s="61">
        <v>184</v>
      </c>
      <c r="M641" s="61">
        <v>187</v>
      </c>
      <c r="N641" s="61">
        <v>197</v>
      </c>
      <c r="O641" s="61">
        <v>197</v>
      </c>
      <c r="P641" s="61">
        <v>189</v>
      </c>
      <c r="Q641" s="62"/>
    </row>
    <row r="642" spans="1:17" ht="13">
      <c r="A642" s="16"/>
      <c r="B642" s="59" t="s">
        <v>754</v>
      </c>
      <c r="C642" s="60"/>
      <c r="D642" s="16" t="str">
        <f>_xlfn.IFNA(VLOOKUP(A642,Übersetzung!$B:$C,2,FALSE),"")</f>
        <v/>
      </c>
      <c r="E642" s="59" t="str">
        <f>_xlfn.IFNA(VLOOKUP(B642,Übersetzung!$B:$C,2,FALSE),"")</f>
        <v>Mean voltage networks with transformer stations</v>
      </c>
      <c r="F642" s="60" t="str">
        <f>_xlfn.IFNA(VLOOKUP(C642,Übersetzung!$B:$C,2,FALSE),"")</f>
        <v/>
      </c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2"/>
    </row>
    <row r="643" spans="1:17" ht="13">
      <c r="A643" s="16"/>
      <c r="B643" s="59"/>
      <c r="C643" s="59" t="s">
        <v>754</v>
      </c>
      <c r="D643" s="16" t="str">
        <f>_xlfn.IFNA(VLOOKUP(A643,Übersetzung!$B:$C,2,FALSE),"")</f>
        <v/>
      </c>
      <c r="E643" s="59" t="str">
        <f>_xlfn.IFNA(VLOOKUP(B643,Übersetzung!$B:$C,2,FALSE),"")</f>
        <v/>
      </c>
      <c r="F643" s="59" t="str">
        <f>_xlfn.IFNA(VLOOKUP(C643,Übersetzung!$B:$C,2,FALSE),"")</f>
        <v>Mean voltage networks with transformer stations</v>
      </c>
      <c r="G643" s="61">
        <v>179</v>
      </c>
      <c r="H643" s="61">
        <v>162</v>
      </c>
      <c r="I643" s="61">
        <v>164</v>
      </c>
      <c r="J643" s="61">
        <v>165</v>
      </c>
      <c r="K643" s="61">
        <v>171</v>
      </c>
      <c r="L643" s="61">
        <v>173</v>
      </c>
      <c r="M643" s="61">
        <v>186</v>
      </c>
      <c r="N643" s="61">
        <v>183</v>
      </c>
      <c r="O643" s="61">
        <v>187</v>
      </c>
      <c r="P643" s="61">
        <v>177</v>
      </c>
      <c r="Q643" s="62"/>
    </row>
    <row r="644" spans="1:17" ht="13">
      <c r="A644" s="16"/>
      <c r="B644" s="59" t="s">
        <v>756</v>
      </c>
      <c r="C644" s="60"/>
      <c r="D644" s="16" t="str">
        <f>_xlfn.IFNA(VLOOKUP(A644,Übersetzung!$B:$C,2,FALSE),"")</f>
        <v/>
      </c>
      <c r="E644" s="59" t="str">
        <f>_xlfn.IFNA(VLOOKUP(B644,Übersetzung!$B:$C,2,FALSE),"")</f>
        <v>Train preheating plants</v>
      </c>
      <c r="F644" s="60" t="str">
        <f>_xlfn.IFNA(VLOOKUP(C644,Übersetzung!$B:$C,2,FALSE),"")</f>
        <v/>
      </c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2"/>
    </row>
    <row r="645" spans="1:17" ht="13">
      <c r="A645" s="16"/>
      <c r="B645" s="59"/>
      <c r="C645" s="59" t="s">
        <v>756</v>
      </c>
      <c r="D645" s="16" t="str">
        <f>_xlfn.IFNA(VLOOKUP(A645,Übersetzung!$B:$C,2,FALSE),"")</f>
        <v/>
      </c>
      <c r="E645" s="59" t="str">
        <f>_xlfn.IFNA(VLOOKUP(B645,Übersetzung!$B:$C,2,FALSE),"")</f>
        <v/>
      </c>
      <c r="F645" s="59" t="str">
        <f>_xlfn.IFNA(VLOOKUP(C645,Übersetzung!$B:$C,2,FALSE),"")</f>
        <v>Train preheating plants</v>
      </c>
      <c r="G645" s="61">
        <v>124</v>
      </c>
      <c r="H645" s="61">
        <v>128</v>
      </c>
      <c r="I645" s="61">
        <v>131</v>
      </c>
      <c r="J645" s="61">
        <v>141</v>
      </c>
      <c r="K645" s="61">
        <v>161</v>
      </c>
      <c r="L645" s="61">
        <v>160</v>
      </c>
      <c r="M645" s="61">
        <v>177</v>
      </c>
      <c r="N645" s="61">
        <v>197</v>
      </c>
      <c r="O645" s="61">
        <v>210</v>
      </c>
      <c r="P645" s="61">
        <v>212</v>
      </c>
      <c r="Q645" s="62"/>
    </row>
  </sheetData>
  <mergeCells count="1">
    <mergeCell ref="A1:Q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9D2B-F1A4-4494-A34C-156622407EF3}">
  <sheetPr>
    <pageSetUpPr fitToPage="1"/>
  </sheetPr>
  <dimension ref="A1:N36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10" sqref="A10"/>
    </sheetView>
  </sheetViews>
  <sheetFormatPr baseColWidth="10" defaultColWidth="16.453125" defaultRowHeight="12.5"/>
  <cols>
    <col min="1" max="3" width="98" customWidth="1"/>
    <col min="4" max="13" width="16.453125" customWidth="1"/>
    <col min="14" max="14" width="33.7265625" style="45" customWidth="1"/>
    <col min="15" max="15" width="16.453125" customWidth="1"/>
  </cols>
  <sheetData>
    <row r="1" spans="1:14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3" thickBot="1"/>
    <row r="3" spans="1:14" ht="13">
      <c r="A3" s="1" t="s">
        <v>165</v>
      </c>
      <c r="B3" s="2" t="s">
        <v>769</v>
      </c>
      <c r="C3" s="2" t="s">
        <v>769</v>
      </c>
      <c r="D3" s="2">
        <v>2025</v>
      </c>
      <c r="E3" s="2">
        <v>2024</v>
      </c>
      <c r="F3" s="3">
        <v>2023</v>
      </c>
      <c r="G3" s="3">
        <v>2022</v>
      </c>
      <c r="H3" s="3">
        <v>2021</v>
      </c>
      <c r="I3" s="3">
        <v>2020</v>
      </c>
      <c r="J3" s="3">
        <v>2019</v>
      </c>
      <c r="K3" s="3">
        <v>2018</v>
      </c>
      <c r="L3" s="3">
        <v>2017</v>
      </c>
      <c r="M3" s="3">
        <v>2016</v>
      </c>
      <c r="N3" s="48" t="s">
        <v>759</v>
      </c>
    </row>
    <row r="4" spans="1:14" ht="13">
      <c r="A4" s="16" t="s">
        <v>769</v>
      </c>
      <c r="B4" s="7" t="s">
        <v>167</v>
      </c>
      <c r="C4" s="7" t="s">
        <v>769</v>
      </c>
      <c r="D4" s="9"/>
      <c r="E4" s="9"/>
      <c r="F4" s="9"/>
      <c r="G4" s="9"/>
      <c r="H4" s="9"/>
      <c r="I4" s="9"/>
      <c r="J4" s="9"/>
      <c r="K4" s="9"/>
      <c r="L4" s="11"/>
      <c r="M4" s="11"/>
      <c r="N4" s="57"/>
    </row>
    <row r="5" spans="1:14" ht="13">
      <c r="A5" s="16" t="s">
        <v>769</v>
      </c>
      <c r="B5" s="6" t="s">
        <v>769</v>
      </c>
      <c r="C5" s="7" t="s">
        <v>8</v>
      </c>
      <c r="D5" s="55">
        <v>-21.8</v>
      </c>
      <c r="E5" s="55">
        <v>-19.2</v>
      </c>
      <c r="F5" s="55">
        <v>-11.7</v>
      </c>
      <c r="G5" s="56" t="s">
        <v>760</v>
      </c>
      <c r="H5" s="56" t="s">
        <v>760</v>
      </c>
      <c r="I5" s="56" t="s">
        <v>760</v>
      </c>
      <c r="J5" s="56" t="s">
        <v>760</v>
      </c>
      <c r="K5" s="56" t="s">
        <v>760</v>
      </c>
      <c r="L5" s="56" t="s">
        <v>760</v>
      </c>
      <c r="M5" s="56" t="s">
        <v>760</v>
      </c>
      <c r="N5" s="57"/>
    </row>
    <row r="6" spans="1:14" ht="13">
      <c r="A6" s="16" t="s">
        <v>769</v>
      </c>
      <c r="B6" s="6" t="s">
        <v>769</v>
      </c>
      <c r="C6" s="7" t="s">
        <v>10</v>
      </c>
      <c r="D6" s="55">
        <v>-60.5</v>
      </c>
      <c r="E6" s="55">
        <v>-41</v>
      </c>
      <c r="F6" s="55">
        <v>-30.2</v>
      </c>
      <c r="G6" s="56" t="s">
        <v>760</v>
      </c>
      <c r="H6" s="56" t="s">
        <v>760</v>
      </c>
      <c r="I6" s="56" t="s">
        <v>760</v>
      </c>
      <c r="J6" s="56" t="s">
        <v>760</v>
      </c>
      <c r="K6" s="56" t="s">
        <v>760</v>
      </c>
      <c r="L6" s="56" t="s">
        <v>760</v>
      </c>
      <c r="M6" s="56" t="s">
        <v>760</v>
      </c>
      <c r="N6" s="57"/>
    </row>
    <row r="7" spans="1:14" ht="13">
      <c r="A7" s="16" t="s">
        <v>769</v>
      </c>
      <c r="B7" s="6" t="s">
        <v>769</v>
      </c>
      <c r="C7" s="7" t="s">
        <v>18</v>
      </c>
      <c r="D7" s="55">
        <v>3.3</v>
      </c>
      <c r="E7" s="55">
        <v>-13.1</v>
      </c>
      <c r="F7" s="55">
        <v>-12.3</v>
      </c>
      <c r="G7" s="56" t="s">
        <v>760</v>
      </c>
      <c r="H7" s="56" t="s">
        <v>760</v>
      </c>
      <c r="I7" s="56" t="s">
        <v>760</v>
      </c>
      <c r="J7" s="56" t="s">
        <v>760</v>
      </c>
      <c r="K7" s="56" t="s">
        <v>760</v>
      </c>
      <c r="L7" s="56" t="s">
        <v>760</v>
      </c>
      <c r="M7" s="56" t="s">
        <v>760</v>
      </c>
      <c r="N7" s="57"/>
    </row>
    <row r="8" spans="1:14" ht="13">
      <c r="A8" s="16" t="s">
        <v>769</v>
      </c>
      <c r="B8" s="6" t="s">
        <v>769</v>
      </c>
      <c r="C8" s="7" t="s">
        <v>22</v>
      </c>
      <c r="D8" s="55">
        <v>8</v>
      </c>
      <c r="E8" s="55">
        <v>11.9</v>
      </c>
      <c r="F8" s="55">
        <v>5</v>
      </c>
      <c r="G8" s="56" t="s">
        <v>760</v>
      </c>
      <c r="H8" s="56" t="s">
        <v>760</v>
      </c>
      <c r="I8" s="56" t="s">
        <v>760</v>
      </c>
      <c r="J8" s="56" t="s">
        <v>760</v>
      </c>
      <c r="K8" s="56" t="s">
        <v>760</v>
      </c>
      <c r="L8" s="56" t="s">
        <v>760</v>
      </c>
      <c r="M8" s="56" t="s">
        <v>760</v>
      </c>
      <c r="N8" s="57"/>
    </row>
    <row r="9" spans="1:14" ht="13">
      <c r="A9" s="16" t="s">
        <v>769</v>
      </c>
      <c r="B9" s="6" t="s">
        <v>769</v>
      </c>
      <c r="C9" s="7" t="s">
        <v>97</v>
      </c>
      <c r="D9" s="55">
        <v>-48.7</v>
      </c>
      <c r="E9" s="55">
        <v>-32.1</v>
      </c>
      <c r="F9" s="55">
        <v>-12.2</v>
      </c>
      <c r="G9" s="56" t="s">
        <v>760</v>
      </c>
      <c r="H9" s="56" t="s">
        <v>760</v>
      </c>
      <c r="I9" s="56" t="s">
        <v>760</v>
      </c>
      <c r="J9" s="56" t="s">
        <v>760</v>
      </c>
      <c r="K9" s="56" t="s">
        <v>760</v>
      </c>
      <c r="L9" s="56" t="s">
        <v>760</v>
      </c>
      <c r="M9" s="56" t="s">
        <v>760</v>
      </c>
      <c r="N9" s="57"/>
    </row>
    <row r="10" spans="1:14" ht="13">
      <c r="A10" s="16" t="s">
        <v>769</v>
      </c>
      <c r="B10" s="7" t="s">
        <v>169</v>
      </c>
      <c r="C10" s="7" t="s">
        <v>769</v>
      </c>
      <c r="D10" s="55"/>
      <c r="E10" s="55"/>
      <c r="F10" s="55"/>
      <c r="G10" s="56"/>
      <c r="H10" s="56"/>
      <c r="I10" s="56"/>
      <c r="J10" s="56"/>
      <c r="K10" s="56"/>
      <c r="L10" s="56"/>
      <c r="M10" s="56"/>
      <c r="N10" s="57"/>
    </row>
    <row r="11" spans="1:14" ht="13">
      <c r="A11" s="16" t="s">
        <v>769</v>
      </c>
      <c r="B11" s="6" t="s">
        <v>769</v>
      </c>
      <c r="C11" s="7" t="s">
        <v>8</v>
      </c>
      <c r="D11" s="55">
        <v>-1.4</v>
      </c>
      <c r="E11" s="55">
        <v>-17</v>
      </c>
      <c r="F11" s="55">
        <v>8.1999999999999993</v>
      </c>
      <c r="G11" s="56" t="s">
        <v>760</v>
      </c>
      <c r="H11" s="56" t="s">
        <v>760</v>
      </c>
      <c r="I11" s="56" t="s">
        <v>760</v>
      </c>
      <c r="J11" s="56" t="s">
        <v>760</v>
      </c>
      <c r="K11" s="56" t="s">
        <v>760</v>
      </c>
      <c r="L11" s="56" t="s">
        <v>760</v>
      </c>
      <c r="M11" s="56" t="s">
        <v>760</v>
      </c>
      <c r="N11" s="57"/>
    </row>
    <row r="12" spans="1:14" ht="13">
      <c r="A12" s="16" t="s">
        <v>769</v>
      </c>
      <c r="B12" s="7" t="s">
        <v>171</v>
      </c>
      <c r="C12" s="7" t="s">
        <v>769</v>
      </c>
      <c r="D12" s="55"/>
      <c r="E12" s="55"/>
      <c r="F12" s="55"/>
      <c r="G12" s="56"/>
      <c r="H12" s="56"/>
      <c r="I12" s="56"/>
      <c r="J12" s="56"/>
      <c r="K12" s="56"/>
      <c r="L12" s="56"/>
      <c r="M12" s="56"/>
      <c r="N12" s="57"/>
    </row>
    <row r="13" spans="1:14" ht="13">
      <c r="A13" s="16" t="s">
        <v>769</v>
      </c>
      <c r="B13" s="6" t="s">
        <v>769</v>
      </c>
      <c r="C13" s="7" t="s">
        <v>8</v>
      </c>
      <c r="D13" s="11">
        <v>71.5</v>
      </c>
      <c r="E13" s="11">
        <v>69.8</v>
      </c>
      <c r="F13" s="11">
        <v>68</v>
      </c>
      <c r="G13" s="11">
        <v>65.400000000000006</v>
      </c>
      <c r="H13" s="11">
        <v>62.4</v>
      </c>
      <c r="I13" s="11">
        <v>61.4</v>
      </c>
      <c r="J13" s="11">
        <v>60.2</v>
      </c>
      <c r="K13" s="11">
        <v>57.2</v>
      </c>
      <c r="L13" s="11">
        <v>44</v>
      </c>
      <c r="M13" s="11">
        <v>42</v>
      </c>
      <c r="N13" s="57"/>
    </row>
    <row r="14" spans="1:14" ht="13">
      <c r="A14" s="16" t="s">
        <v>769</v>
      </c>
      <c r="B14" s="6" t="s">
        <v>173</v>
      </c>
      <c r="C14" s="7" t="s">
        <v>769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57"/>
    </row>
    <row r="15" spans="1:14" ht="13">
      <c r="A15" s="16" t="s">
        <v>769</v>
      </c>
      <c r="B15" s="6" t="s">
        <v>769</v>
      </c>
      <c r="C15" s="7" t="s">
        <v>175</v>
      </c>
      <c r="D15" s="17">
        <v>62.4</v>
      </c>
      <c r="E15" s="17">
        <v>62.3</v>
      </c>
      <c r="F15" s="17">
        <v>62.3</v>
      </c>
      <c r="G15" s="17">
        <v>61.716812572828587</v>
      </c>
      <c r="H15" s="17">
        <v>61.495164815424687</v>
      </c>
      <c r="I15" s="17">
        <v>60.980867690649418</v>
      </c>
      <c r="J15" s="17">
        <v>60.880232175448043</v>
      </c>
      <c r="K15" s="17">
        <v>60.663875598086122</v>
      </c>
      <c r="L15" s="17">
        <v>60.415671285236506</v>
      </c>
      <c r="M15" s="17">
        <v>60.200718993409225</v>
      </c>
      <c r="N15" s="57"/>
    </row>
    <row r="16" spans="1:14" ht="13">
      <c r="A16" s="16" t="s">
        <v>769</v>
      </c>
      <c r="B16" s="6" t="s">
        <v>769</v>
      </c>
      <c r="C16" s="7" t="s">
        <v>177</v>
      </c>
      <c r="D16" s="17">
        <v>99.1</v>
      </c>
      <c r="E16" s="17">
        <v>99.1</v>
      </c>
      <c r="F16" s="17">
        <v>99</v>
      </c>
      <c r="G16" s="56" t="s">
        <v>760</v>
      </c>
      <c r="H16" s="56" t="s">
        <v>760</v>
      </c>
      <c r="I16" s="56" t="s">
        <v>760</v>
      </c>
      <c r="J16" s="56" t="s">
        <v>760</v>
      </c>
      <c r="K16" s="56" t="s">
        <v>760</v>
      </c>
      <c r="L16" s="56" t="s">
        <v>760</v>
      </c>
      <c r="M16" s="56" t="s">
        <v>760</v>
      </c>
      <c r="N16" s="57"/>
    </row>
    <row r="17" spans="1:14" ht="13">
      <c r="A17" s="16" t="s">
        <v>769</v>
      </c>
      <c r="B17" s="6" t="s">
        <v>769</v>
      </c>
      <c r="C17" s="7" t="s">
        <v>179</v>
      </c>
      <c r="D17" s="17">
        <v>93.1</v>
      </c>
      <c r="E17" s="17">
        <v>93.2</v>
      </c>
      <c r="F17" s="17">
        <v>93</v>
      </c>
      <c r="G17" s="17">
        <v>92.7</v>
      </c>
      <c r="H17" s="17">
        <v>92.3</v>
      </c>
      <c r="I17" s="56" t="s">
        <v>760</v>
      </c>
      <c r="J17" s="56" t="s">
        <v>760</v>
      </c>
      <c r="K17" s="56" t="s">
        <v>760</v>
      </c>
      <c r="L17" s="56" t="s">
        <v>760</v>
      </c>
      <c r="M17" s="56" t="s">
        <v>760</v>
      </c>
      <c r="N17" s="57"/>
    </row>
    <row r="18" spans="1:14" ht="13">
      <c r="A18" s="16" t="s">
        <v>769</v>
      </c>
      <c r="B18" s="8" t="s">
        <v>181</v>
      </c>
      <c r="C18" s="9" t="s">
        <v>769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47"/>
    </row>
    <row r="19" spans="1:14" ht="13">
      <c r="A19" s="16" t="s">
        <v>769</v>
      </c>
      <c r="B19" s="8" t="s">
        <v>769</v>
      </c>
      <c r="C19" s="9" t="s">
        <v>183</v>
      </c>
      <c r="D19" s="9">
        <v>201</v>
      </c>
      <c r="E19" s="9">
        <v>176</v>
      </c>
      <c r="F19" s="9">
        <v>135</v>
      </c>
      <c r="G19" s="9">
        <v>115</v>
      </c>
      <c r="H19" s="9">
        <v>150</v>
      </c>
      <c r="I19" s="9">
        <v>146</v>
      </c>
      <c r="J19" s="9">
        <v>119</v>
      </c>
      <c r="K19" s="9">
        <v>98</v>
      </c>
      <c r="L19" s="9">
        <v>110</v>
      </c>
      <c r="M19" s="9">
        <v>80</v>
      </c>
      <c r="N19" s="47"/>
    </row>
    <row r="20" spans="1:14" ht="13">
      <c r="A20" s="16" t="s">
        <v>769</v>
      </c>
      <c r="B20" s="6" t="s">
        <v>769</v>
      </c>
      <c r="C20" s="7" t="s">
        <v>185</v>
      </c>
      <c r="D20" s="11">
        <v>39.6</v>
      </c>
      <c r="E20" s="11">
        <v>69.099999999999994</v>
      </c>
      <c r="F20" s="11">
        <v>46.8</v>
      </c>
      <c r="G20" s="11">
        <v>37.700000000000003</v>
      </c>
      <c r="H20" s="11">
        <v>44.2</v>
      </c>
      <c r="I20" s="11">
        <v>75.099999999999994</v>
      </c>
      <c r="J20" s="11">
        <v>53.4</v>
      </c>
      <c r="K20" s="11">
        <v>44.6</v>
      </c>
      <c r="L20" s="11">
        <v>19.899999999999999</v>
      </c>
      <c r="M20" s="11">
        <v>35.700000000000003</v>
      </c>
      <c r="N20" s="57"/>
    </row>
    <row r="21" spans="1:14" ht="13">
      <c r="A21" s="16" t="s">
        <v>769</v>
      </c>
      <c r="B21" s="6" t="s">
        <v>769</v>
      </c>
      <c r="C21" s="7" t="s">
        <v>187</v>
      </c>
      <c r="D21" s="5">
        <v>2298</v>
      </c>
      <c r="E21" s="5">
        <v>2056</v>
      </c>
      <c r="F21" s="5">
        <v>1750</v>
      </c>
      <c r="G21" s="5">
        <v>1484</v>
      </c>
      <c r="H21" s="5">
        <v>1820</v>
      </c>
      <c r="I21" s="5">
        <v>1485</v>
      </c>
      <c r="J21" s="5">
        <v>1628</v>
      </c>
      <c r="K21" s="5">
        <v>2248</v>
      </c>
      <c r="L21" s="5">
        <v>1634</v>
      </c>
      <c r="M21" s="5">
        <v>1495</v>
      </c>
      <c r="N21" s="57"/>
    </row>
    <row r="22" spans="1:14" ht="13">
      <c r="A22" s="16" t="s">
        <v>769</v>
      </c>
      <c r="B22" s="8" t="s">
        <v>769</v>
      </c>
      <c r="C22" s="7" t="s">
        <v>189</v>
      </c>
      <c r="D22" s="5">
        <v>2422</v>
      </c>
      <c r="E22" s="5">
        <v>2324</v>
      </c>
      <c r="F22" s="5">
        <v>2255</v>
      </c>
      <c r="G22" s="5">
        <v>2202</v>
      </c>
      <c r="H22" s="5">
        <v>2110</v>
      </c>
      <c r="I22" s="5">
        <v>2039</v>
      </c>
      <c r="J22" s="5">
        <v>1844</v>
      </c>
      <c r="K22" s="5">
        <v>1758</v>
      </c>
      <c r="L22" s="5">
        <v>1701</v>
      </c>
      <c r="M22" s="5">
        <v>1598</v>
      </c>
      <c r="N22" s="49"/>
    </row>
    <row r="23" spans="1:14" ht="13">
      <c r="A23" s="16" t="s">
        <v>769</v>
      </c>
      <c r="B23" s="8" t="s">
        <v>769</v>
      </c>
      <c r="C23" s="9" t="s">
        <v>191</v>
      </c>
      <c r="D23" s="11">
        <v>69.5</v>
      </c>
      <c r="E23" s="11">
        <v>57.6</v>
      </c>
      <c r="F23" s="11">
        <v>52.8</v>
      </c>
      <c r="G23" s="11">
        <v>52.1</v>
      </c>
      <c r="H23" s="11">
        <v>52.1</v>
      </c>
      <c r="I23" s="11">
        <v>49.9</v>
      </c>
      <c r="J23" s="11">
        <v>49.9</v>
      </c>
      <c r="K23" s="11">
        <v>43.1</v>
      </c>
      <c r="L23" s="11">
        <v>38.1</v>
      </c>
      <c r="M23" s="56" t="s">
        <v>760</v>
      </c>
      <c r="N23" s="47"/>
    </row>
    <row r="24" spans="1:14" ht="13">
      <c r="A24" s="16" t="s">
        <v>769</v>
      </c>
      <c r="B24" s="8" t="s">
        <v>193</v>
      </c>
      <c r="C24" s="9" t="s">
        <v>769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47"/>
    </row>
    <row r="25" spans="1:14" ht="13">
      <c r="A25" s="16" t="s">
        <v>769</v>
      </c>
      <c r="B25" s="8" t="s">
        <v>769</v>
      </c>
      <c r="C25" s="9" t="s">
        <v>185</v>
      </c>
      <c r="D25" s="11">
        <v>61.5</v>
      </c>
      <c r="E25" s="11">
        <v>15.2</v>
      </c>
      <c r="F25" s="11">
        <v>40.200000000000003</v>
      </c>
      <c r="G25" s="11">
        <v>33.200000000000003</v>
      </c>
      <c r="H25" s="11">
        <v>41.2</v>
      </c>
      <c r="I25" s="11">
        <v>18.399999999999999</v>
      </c>
      <c r="J25" s="11">
        <v>59.7</v>
      </c>
      <c r="K25" s="11">
        <v>82.9</v>
      </c>
      <c r="L25" s="11">
        <v>32.200000000000003</v>
      </c>
      <c r="M25" s="11">
        <v>24.4</v>
      </c>
      <c r="N25" s="47"/>
    </row>
    <row r="26" spans="1:14" ht="13">
      <c r="A26" s="16" t="s">
        <v>769</v>
      </c>
      <c r="B26" s="8" t="s">
        <v>769</v>
      </c>
      <c r="C26" s="9" t="s">
        <v>187</v>
      </c>
      <c r="D26" s="5">
        <v>617</v>
      </c>
      <c r="E26" s="5">
        <v>581</v>
      </c>
      <c r="F26" s="5">
        <v>1060</v>
      </c>
      <c r="G26" s="5">
        <v>714</v>
      </c>
      <c r="H26" s="5">
        <v>590</v>
      </c>
      <c r="I26" s="5">
        <v>1173</v>
      </c>
      <c r="J26" s="5">
        <v>2261</v>
      </c>
      <c r="K26" s="5">
        <v>1571</v>
      </c>
      <c r="L26" s="5">
        <v>1410</v>
      </c>
      <c r="M26" s="5">
        <v>1491</v>
      </c>
      <c r="N26" s="47"/>
    </row>
    <row r="27" spans="1:14" ht="13">
      <c r="A27" s="16" t="s">
        <v>769</v>
      </c>
      <c r="B27" s="8" t="s">
        <v>195</v>
      </c>
      <c r="C27" s="9" t="s">
        <v>769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47"/>
    </row>
    <row r="28" spans="1:14" ht="13">
      <c r="A28" s="16" t="s">
        <v>769</v>
      </c>
      <c r="B28" s="8" t="s">
        <v>769</v>
      </c>
      <c r="C28" s="9" t="s">
        <v>197</v>
      </c>
      <c r="D28" s="5">
        <v>9265</v>
      </c>
      <c r="E28" s="5">
        <v>8182</v>
      </c>
      <c r="F28" s="5">
        <v>7904</v>
      </c>
      <c r="G28" s="5">
        <v>8112</v>
      </c>
      <c r="H28" s="56" t="s">
        <v>760</v>
      </c>
      <c r="I28" s="56" t="s">
        <v>760</v>
      </c>
      <c r="J28" s="56" t="s">
        <v>760</v>
      </c>
      <c r="K28" s="56" t="s">
        <v>760</v>
      </c>
      <c r="L28" s="56" t="s">
        <v>760</v>
      </c>
      <c r="M28" s="56" t="s">
        <v>760</v>
      </c>
      <c r="N28" s="47"/>
    </row>
    <row r="29" spans="1:14" ht="13">
      <c r="A29" s="16" t="s">
        <v>769</v>
      </c>
      <c r="B29" s="8" t="s">
        <v>769</v>
      </c>
      <c r="C29" s="9" t="s">
        <v>199</v>
      </c>
      <c r="D29" s="5">
        <v>530</v>
      </c>
      <c r="E29" s="5">
        <v>579</v>
      </c>
      <c r="F29" s="5">
        <v>378</v>
      </c>
      <c r="G29" s="5">
        <v>384</v>
      </c>
      <c r="H29" s="56" t="s">
        <v>760</v>
      </c>
      <c r="I29" s="56" t="s">
        <v>760</v>
      </c>
      <c r="J29" s="56" t="s">
        <v>760</v>
      </c>
      <c r="K29" s="56" t="s">
        <v>760</v>
      </c>
      <c r="L29" s="56" t="s">
        <v>760</v>
      </c>
      <c r="M29" s="56" t="s">
        <v>760</v>
      </c>
      <c r="N29" s="47"/>
    </row>
    <row r="30" spans="1:14" ht="13">
      <c r="A30" s="16" t="s">
        <v>769</v>
      </c>
      <c r="B30" s="8" t="s">
        <v>769</v>
      </c>
      <c r="C30" s="9" t="s">
        <v>201</v>
      </c>
      <c r="D30" s="5">
        <v>8736</v>
      </c>
      <c r="E30" s="5">
        <v>7603</v>
      </c>
      <c r="F30" s="5">
        <v>7526</v>
      </c>
      <c r="G30" s="5">
        <v>7728</v>
      </c>
      <c r="H30" s="56" t="s">
        <v>760</v>
      </c>
      <c r="I30" s="56" t="s">
        <v>760</v>
      </c>
      <c r="J30" s="56" t="s">
        <v>760</v>
      </c>
      <c r="K30" s="56" t="s">
        <v>760</v>
      </c>
      <c r="L30" s="56" t="s">
        <v>760</v>
      </c>
      <c r="M30" s="56" t="s">
        <v>760</v>
      </c>
      <c r="N30" s="47"/>
    </row>
    <row r="31" spans="1:14" ht="13">
      <c r="A31" s="16" t="s">
        <v>769</v>
      </c>
      <c r="B31" s="8" t="s">
        <v>769</v>
      </c>
      <c r="C31" s="9" t="s">
        <v>203</v>
      </c>
      <c r="D31" s="11">
        <v>97.8</v>
      </c>
      <c r="E31" s="11">
        <v>96</v>
      </c>
      <c r="F31" s="11">
        <v>96.7</v>
      </c>
      <c r="G31" s="11">
        <v>96.9</v>
      </c>
      <c r="H31" s="56" t="s">
        <v>760</v>
      </c>
      <c r="I31" s="56" t="s">
        <v>760</v>
      </c>
      <c r="J31" s="56" t="s">
        <v>760</v>
      </c>
      <c r="K31" s="56" t="s">
        <v>760</v>
      </c>
      <c r="L31" s="56" t="s">
        <v>760</v>
      </c>
      <c r="M31" s="56" t="s">
        <v>760</v>
      </c>
      <c r="N31" s="47"/>
    </row>
    <row r="32" spans="1:14" ht="13">
      <c r="A32" s="16" t="s">
        <v>769</v>
      </c>
      <c r="B32" s="8" t="s">
        <v>769</v>
      </c>
      <c r="C32" s="9" t="s">
        <v>205</v>
      </c>
      <c r="D32" s="11">
        <v>11.7</v>
      </c>
      <c r="E32" s="11">
        <v>11.1</v>
      </c>
      <c r="F32" s="11">
        <v>12</v>
      </c>
      <c r="G32" s="11">
        <v>11.4</v>
      </c>
      <c r="H32" s="11">
        <v>10.7</v>
      </c>
      <c r="I32" s="11">
        <v>16.2</v>
      </c>
      <c r="J32" s="11">
        <v>13.3</v>
      </c>
      <c r="K32" s="11">
        <v>20.9</v>
      </c>
      <c r="L32" s="11">
        <v>22</v>
      </c>
      <c r="M32" s="11">
        <v>11</v>
      </c>
      <c r="N32" s="47"/>
    </row>
    <row r="33" spans="1:14" ht="13">
      <c r="A33" s="16" t="s">
        <v>769</v>
      </c>
      <c r="B33" s="8" t="s">
        <v>769</v>
      </c>
      <c r="C33" s="9" t="s">
        <v>207</v>
      </c>
      <c r="D33" s="11">
        <v>6.1</v>
      </c>
      <c r="E33" s="11">
        <v>8.5</v>
      </c>
      <c r="F33" s="11">
        <v>8.6999999999999993</v>
      </c>
      <c r="G33" s="11">
        <v>13.3</v>
      </c>
      <c r="H33" s="11">
        <v>10.4</v>
      </c>
      <c r="I33" s="11">
        <v>10</v>
      </c>
      <c r="J33" s="11">
        <v>5.7</v>
      </c>
      <c r="K33" s="11">
        <v>10.4</v>
      </c>
      <c r="L33" s="11">
        <v>7.5</v>
      </c>
      <c r="M33" s="11">
        <v>9.3000000000000007</v>
      </c>
      <c r="N33" s="47"/>
    </row>
    <row r="34" spans="1:14" ht="13">
      <c r="A34" s="16" t="s">
        <v>769</v>
      </c>
      <c r="B34" s="8" t="s">
        <v>769</v>
      </c>
      <c r="C34" s="9" t="s">
        <v>209</v>
      </c>
      <c r="D34" s="11">
        <v>26.6</v>
      </c>
      <c r="E34" s="11">
        <v>25.6</v>
      </c>
      <c r="F34" s="11">
        <v>24.9</v>
      </c>
      <c r="G34" s="56" t="s">
        <v>760</v>
      </c>
      <c r="H34" s="56" t="s">
        <v>760</v>
      </c>
      <c r="I34" s="56" t="s">
        <v>760</v>
      </c>
      <c r="J34" s="56" t="s">
        <v>760</v>
      </c>
      <c r="K34" s="56" t="s">
        <v>760</v>
      </c>
      <c r="L34" s="56" t="s">
        <v>760</v>
      </c>
      <c r="M34" s="56" t="s">
        <v>760</v>
      </c>
      <c r="N34" s="47"/>
    </row>
    <row r="35" spans="1:14" ht="13">
      <c r="A35" s="16" t="s">
        <v>769</v>
      </c>
      <c r="B35" s="33" t="s">
        <v>211</v>
      </c>
      <c r="C35" s="34" t="s">
        <v>769</v>
      </c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75"/>
    </row>
    <row r="36" spans="1:14" ht="13">
      <c r="A36" s="16" t="s">
        <v>769</v>
      </c>
      <c r="B36" s="33" t="s">
        <v>769</v>
      </c>
      <c r="C36" s="33" t="s">
        <v>211</v>
      </c>
      <c r="D36" s="61">
        <v>41187</v>
      </c>
      <c r="E36" s="61">
        <v>51040</v>
      </c>
      <c r="F36" s="61">
        <v>57515</v>
      </c>
      <c r="G36" s="61">
        <v>58921</v>
      </c>
      <c r="H36" s="61">
        <v>59582</v>
      </c>
      <c r="I36" s="61">
        <v>60180</v>
      </c>
      <c r="J36" s="61">
        <v>57644</v>
      </c>
      <c r="K36" s="61">
        <v>50409</v>
      </c>
      <c r="L36" s="61">
        <v>39604</v>
      </c>
      <c r="M36" s="61">
        <v>32396</v>
      </c>
      <c r="N36" s="75"/>
    </row>
  </sheetData>
  <mergeCells count="1">
    <mergeCell ref="A1:N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Q227"/>
  <sheetViews>
    <sheetView showGridLines="0" zoomScale="85" zoomScaleNormal="85" workbookViewId="0">
      <pane xSplit="1" ySplit="2" topLeftCell="B177" activePane="bottomRight" state="frozen"/>
      <selection pane="topRight"/>
      <selection pane="bottomLeft"/>
      <selection pane="bottomRight" activeCell="P129" sqref="P129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  <col min="17" max="17" width="86.26953125" bestFit="1" customWidth="1"/>
  </cols>
  <sheetData>
    <row r="1" spans="1:17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7" ht="13.9" customHeight="1" thickBot="1"/>
    <row r="3" spans="1:17" ht="15.25" customHeight="1">
      <c r="A3" s="37" t="s">
        <v>770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">
        <v>771</v>
      </c>
      <c r="Q3" t="s">
        <v>770</v>
      </c>
    </row>
    <row r="4" spans="1:17" ht="26.65" customHeight="1">
      <c r="A4" s="16"/>
      <c r="B4" s="38" t="s">
        <v>772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">
        <v>773</v>
      </c>
      <c r="Q4" t="s">
        <v>772</v>
      </c>
    </row>
    <row r="5" spans="1:17" ht="14.65" customHeight="1">
      <c r="A5" s="16"/>
      <c r="B5" s="25"/>
      <c r="C5" s="24" t="s">
        <v>774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">
        <v>775</v>
      </c>
      <c r="Q5" t="s">
        <v>774</v>
      </c>
    </row>
    <row r="6" spans="1:17" ht="26.65" customHeight="1">
      <c r="A6" s="16"/>
      <c r="B6" s="25"/>
      <c r="C6" s="24" t="s">
        <v>776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">
        <v>777</v>
      </c>
      <c r="Q6" t="s">
        <v>776</v>
      </c>
    </row>
    <row r="7" spans="1:17" ht="14.65" customHeight="1">
      <c r="A7" s="16"/>
      <c r="B7" s="25"/>
      <c r="C7" s="40" t="s">
        <v>778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">
        <v>779</v>
      </c>
      <c r="Q7" t="s">
        <v>778</v>
      </c>
    </row>
    <row r="8" spans="1:17" ht="38.65" customHeight="1">
      <c r="A8" s="16"/>
      <c r="B8" s="25"/>
      <c r="C8" s="24" t="s">
        <v>780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">
        <v>781</v>
      </c>
      <c r="Q8" t="s">
        <v>780</v>
      </c>
    </row>
    <row r="9" spans="1:17" ht="14.65" customHeight="1">
      <c r="A9" s="16"/>
      <c r="B9" s="25"/>
      <c r="C9" s="24" t="s">
        <v>135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">
        <v>134</v>
      </c>
      <c r="Q9" t="s">
        <v>135</v>
      </c>
    </row>
    <row r="10" spans="1:17" ht="14.65" customHeight="1">
      <c r="A10" s="16"/>
      <c r="B10" s="41" t="s">
        <v>782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">
        <v>783</v>
      </c>
      <c r="Q10" t="s">
        <v>782</v>
      </c>
    </row>
    <row r="11" spans="1:17" ht="38.65" customHeight="1">
      <c r="A11" s="16"/>
      <c r="B11" s="25"/>
      <c r="C11" s="24" t="s">
        <v>784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">
        <v>785</v>
      </c>
      <c r="Q11" t="s">
        <v>784</v>
      </c>
    </row>
    <row r="12" spans="1:17" ht="38.65" customHeight="1">
      <c r="A12" s="16"/>
      <c r="B12" s="25"/>
      <c r="C12" s="24" t="s">
        <v>786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">
        <v>787</v>
      </c>
      <c r="Q12" t="s">
        <v>786</v>
      </c>
    </row>
    <row r="13" spans="1:17" ht="50.65" customHeight="1">
      <c r="A13" s="16"/>
      <c r="B13" s="25"/>
      <c r="C13" s="24" t="s">
        <v>788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">
        <v>789</v>
      </c>
      <c r="Q13" t="s">
        <v>788</v>
      </c>
    </row>
    <row r="14" spans="1:17" ht="26.65" customHeight="1">
      <c r="A14" s="16"/>
      <c r="B14" s="25"/>
      <c r="C14" s="24" t="s">
        <v>790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">
        <v>791</v>
      </c>
      <c r="Q14" t="s">
        <v>790</v>
      </c>
    </row>
    <row r="15" spans="1:17" ht="26.65" customHeight="1">
      <c r="A15" s="16"/>
      <c r="B15" s="25"/>
      <c r="C15" s="24" t="s">
        <v>792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">
        <v>793</v>
      </c>
      <c r="Q15" t="s">
        <v>792</v>
      </c>
    </row>
    <row r="16" spans="1:17" ht="38.65" customHeight="1">
      <c r="A16" s="16"/>
      <c r="B16" s="25"/>
      <c r="C16" s="24" t="s">
        <v>794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">
        <v>795</v>
      </c>
      <c r="Q16" t="s">
        <v>794</v>
      </c>
    </row>
    <row r="17" spans="1:17" ht="14.65" customHeight="1">
      <c r="A17" s="16"/>
      <c r="B17" s="25"/>
      <c r="C17" s="24" t="s">
        <v>796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">
        <v>797</v>
      </c>
      <c r="Q17" t="s">
        <v>796</v>
      </c>
    </row>
    <row r="18" spans="1:17" ht="14.65" customHeight="1">
      <c r="A18" s="16"/>
      <c r="B18" s="41" t="s">
        <v>215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">
        <v>798</v>
      </c>
      <c r="Q18" t="s">
        <v>215</v>
      </c>
    </row>
    <row r="19" spans="1:17" ht="26.65" customHeight="1">
      <c r="A19" s="16"/>
      <c r="B19" s="25"/>
      <c r="C19" s="41" t="s">
        <v>242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">
        <v>799</v>
      </c>
      <c r="Q19" t="s">
        <v>242</v>
      </c>
    </row>
    <row r="20" spans="1:17" ht="14.65" customHeight="1">
      <c r="A20" s="16"/>
      <c r="B20" s="25"/>
      <c r="C20" s="24" t="s">
        <v>800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">
        <v>801</v>
      </c>
      <c r="Q20" t="s">
        <v>800</v>
      </c>
    </row>
    <row r="21" spans="1:17" ht="14.65" customHeight="1">
      <c r="A21" s="16"/>
      <c r="B21" s="42" t="s">
        <v>802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">
        <v>803</v>
      </c>
      <c r="Q21" t="s">
        <v>802</v>
      </c>
    </row>
    <row r="22" spans="1:17" ht="38.65" customHeight="1">
      <c r="A22" s="16"/>
      <c r="B22" s="25"/>
      <c r="C22" s="24" t="s">
        <v>804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">
        <v>805</v>
      </c>
      <c r="Q22" t="s">
        <v>804</v>
      </c>
    </row>
    <row r="23" spans="1:17" ht="14.65" customHeight="1">
      <c r="A23" s="16"/>
      <c r="B23" s="25"/>
      <c r="C23" s="24" t="s">
        <v>806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">
        <v>807</v>
      </c>
      <c r="Q23" t="s">
        <v>806</v>
      </c>
    </row>
    <row r="24" spans="1:17" ht="14.65" customHeight="1">
      <c r="A24" s="16"/>
      <c r="B24" s="41" t="s">
        <v>808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">
        <v>809</v>
      </c>
      <c r="Q24" t="s">
        <v>808</v>
      </c>
    </row>
    <row r="25" spans="1:17" ht="38.65" customHeight="1">
      <c r="A25" s="16"/>
      <c r="B25" s="25"/>
      <c r="C25" s="24" t="s">
        <v>810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">
        <v>811</v>
      </c>
      <c r="Q25" t="s">
        <v>810</v>
      </c>
    </row>
    <row r="26" spans="1:17" ht="27.25" customHeight="1" thickBot="1">
      <c r="A26" s="16"/>
      <c r="B26" s="25"/>
      <c r="C26" s="24" t="s">
        <v>375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">
        <v>374</v>
      </c>
      <c r="Q26" t="s">
        <v>375</v>
      </c>
    </row>
    <row r="27" spans="1:17" ht="15.25" customHeight="1">
      <c r="A27" s="13" t="s">
        <v>812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">
        <v>813</v>
      </c>
      <c r="Q27" t="s">
        <v>812</v>
      </c>
    </row>
    <row r="28" spans="1:17" ht="14.65" customHeight="1">
      <c r="A28" s="16"/>
      <c r="B28" s="41" t="s">
        <v>814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">
        <v>815</v>
      </c>
      <c r="Q28" t="s">
        <v>814</v>
      </c>
    </row>
    <row r="29" spans="1:17" ht="14.65" customHeight="1">
      <c r="A29" s="16"/>
      <c r="B29" s="6"/>
      <c r="C29" s="24" t="s">
        <v>8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">
        <v>7</v>
      </c>
      <c r="Q29" t="s">
        <v>8</v>
      </c>
    </row>
    <row r="30" spans="1:17" ht="14.65" customHeight="1">
      <c r="A30" s="16"/>
      <c r="B30" s="6"/>
      <c r="C30" s="24" t="s">
        <v>12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">
        <v>11</v>
      </c>
      <c r="Q30" t="s">
        <v>12</v>
      </c>
    </row>
    <row r="31" spans="1:17" ht="26.65" customHeight="1">
      <c r="A31" s="16"/>
      <c r="B31" s="6"/>
      <c r="C31" s="24" t="s">
        <v>14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">
        <v>13</v>
      </c>
      <c r="Q31" t="s">
        <v>14</v>
      </c>
    </row>
    <row r="32" spans="1:17" ht="26.65" customHeight="1">
      <c r="A32" s="16"/>
      <c r="B32" s="6"/>
      <c r="C32" s="24" t="s">
        <v>16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">
        <v>15</v>
      </c>
      <c r="Q32" t="s">
        <v>16</v>
      </c>
    </row>
    <row r="33" spans="1:17" ht="14.65" customHeight="1">
      <c r="A33" s="16"/>
      <c r="B33" s="6"/>
      <c r="C33" s="24" t="s">
        <v>18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">
        <v>17</v>
      </c>
      <c r="Q33" t="s">
        <v>18</v>
      </c>
    </row>
    <row r="34" spans="1:17" ht="14.65" customHeight="1">
      <c r="A34" s="16"/>
      <c r="B34" s="6"/>
      <c r="C34" s="24" t="s">
        <v>20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">
        <v>19</v>
      </c>
      <c r="Q34" t="s">
        <v>20</v>
      </c>
    </row>
    <row r="35" spans="1:17" ht="14.65" customHeight="1">
      <c r="A35" s="16"/>
      <c r="B35" s="6"/>
      <c r="C35" s="24" t="s">
        <v>816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">
        <v>817</v>
      </c>
      <c r="Q35" t="s">
        <v>816</v>
      </c>
    </row>
    <row r="36" spans="1:17" ht="26.65" customHeight="1">
      <c r="A36" s="16"/>
      <c r="B36" s="41" t="s">
        <v>814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">
        <v>818</v>
      </c>
      <c r="Q36" t="s">
        <v>814</v>
      </c>
    </row>
    <row r="37" spans="1:17" ht="38.65" customHeight="1">
      <c r="A37" s="16"/>
      <c r="B37" s="6"/>
      <c r="C37" s="24" t="s">
        <v>34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">
        <v>33</v>
      </c>
      <c r="Q37" t="s">
        <v>34</v>
      </c>
    </row>
    <row r="38" spans="1:17" ht="38.65" customHeight="1">
      <c r="A38" s="16"/>
      <c r="B38" s="6"/>
      <c r="C38" s="24" t="s">
        <v>36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">
        <v>35</v>
      </c>
      <c r="Q38" t="s">
        <v>36</v>
      </c>
    </row>
    <row r="39" spans="1:17" ht="38.65" customHeight="1">
      <c r="A39" s="16"/>
      <c r="B39" s="6"/>
      <c r="C39" s="24" t="s">
        <v>38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">
        <v>37</v>
      </c>
      <c r="Q39" t="s">
        <v>38</v>
      </c>
    </row>
    <row r="40" spans="1:17" ht="26.65" customHeight="1">
      <c r="A40" s="16"/>
      <c r="B40" s="6"/>
      <c r="C40" s="24" t="s">
        <v>20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">
        <v>39</v>
      </c>
      <c r="Q40" t="s">
        <v>20</v>
      </c>
    </row>
    <row r="41" spans="1:17" ht="26.65" customHeight="1">
      <c r="A41" s="16"/>
      <c r="B41" s="6"/>
      <c r="C41" s="24" t="s">
        <v>22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">
        <v>40</v>
      </c>
      <c r="Q41" t="s">
        <v>22</v>
      </c>
    </row>
    <row r="42" spans="1:17" ht="14.65" customHeight="1">
      <c r="A42" s="16"/>
      <c r="B42" s="41" t="s">
        <v>819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">
        <v>820</v>
      </c>
      <c r="Q42" t="s">
        <v>819</v>
      </c>
    </row>
    <row r="43" spans="1:17" ht="26.65" customHeight="1">
      <c r="A43" s="16"/>
      <c r="B43" s="25"/>
      <c r="C43" s="24" t="s">
        <v>68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">
        <v>45</v>
      </c>
      <c r="Q43" t="s">
        <v>68</v>
      </c>
    </row>
    <row r="44" spans="1:17" ht="26.65" customHeight="1">
      <c r="A44" s="16"/>
      <c r="B44" s="25"/>
      <c r="C44" s="24" t="s">
        <v>821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">
        <v>53</v>
      </c>
      <c r="Q44" t="s">
        <v>821</v>
      </c>
    </row>
    <row r="45" spans="1:17" ht="26.65" customHeight="1">
      <c r="A45" s="16"/>
      <c r="B45" s="41" t="s">
        <v>58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">
        <v>57</v>
      </c>
      <c r="Q45" t="s">
        <v>58</v>
      </c>
    </row>
    <row r="46" spans="1:17" ht="26.65" customHeight="1">
      <c r="A46" s="16"/>
      <c r="B46" s="25"/>
      <c r="C46" s="24" t="s">
        <v>60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">
        <v>59</v>
      </c>
      <c r="Q46" t="s">
        <v>60</v>
      </c>
    </row>
    <row r="47" spans="1:17" ht="26.65" customHeight="1">
      <c r="A47" s="16"/>
      <c r="B47" s="25"/>
      <c r="C47" s="24" t="s">
        <v>64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">
        <v>63</v>
      </c>
      <c r="Q47" t="s">
        <v>64</v>
      </c>
    </row>
    <row r="48" spans="1:17" ht="14.65" customHeight="1">
      <c r="A48" s="16"/>
      <c r="B48" s="41" t="s">
        <v>74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">
        <v>73</v>
      </c>
      <c r="Q48" t="s">
        <v>74</v>
      </c>
    </row>
    <row r="49" spans="1:17" ht="38.65" customHeight="1">
      <c r="A49" s="16"/>
      <c r="B49" s="25"/>
      <c r="C49" s="24" t="s">
        <v>76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">
        <v>75</v>
      </c>
      <c r="Q49" t="s">
        <v>76</v>
      </c>
    </row>
    <row r="50" spans="1:17" ht="50.65" customHeight="1">
      <c r="A50" s="16"/>
      <c r="B50" s="25"/>
      <c r="C50" s="24" t="s">
        <v>78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">
        <v>77</v>
      </c>
      <c r="Q50" t="s">
        <v>78</v>
      </c>
    </row>
    <row r="51" spans="1:17" ht="38.65" customHeight="1">
      <c r="A51" s="16"/>
      <c r="B51" s="25"/>
      <c r="C51" s="24" t="s">
        <v>80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">
        <v>79</v>
      </c>
      <c r="Q51" t="s">
        <v>80</v>
      </c>
    </row>
    <row r="52" spans="1:17" ht="38.65" customHeight="1">
      <c r="A52" s="16"/>
      <c r="B52" s="25"/>
      <c r="C52" s="24" t="s">
        <v>82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">
        <v>81</v>
      </c>
      <c r="Q52" t="s">
        <v>82</v>
      </c>
    </row>
    <row r="53" spans="1:17" ht="14.65" customHeight="1">
      <c r="A53" s="18" t="s">
        <v>113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">
        <v>112</v>
      </c>
      <c r="Q53" t="s">
        <v>113</v>
      </c>
    </row>
    <row r="54" spans="1:17" ht="26.65" customHeight="1">
      <c r="A54" s="16"/>
      <c r="B54" s="41" t="s">
        <v>115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">
        <v>114</v>
      </c>
      <c r="Q54" t="s">
        <v>115</v>
      </c>
    </row>
    <row r="55" spans="1:17" ht="26.65" customHeight="1">
      <c r="A55" s="16"/>
      <c r="B55" s="25"/>
      <c r="C55" s="24" t="s">
        <v>117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">
        <v>116</v>
      </c>
      <c r="Q55" t="s">
        <v>117</v>
      </c>
    </row>
    <row r="56" spans="1:17" ht="38.65" customHeight="1">
      <c r="A56" s="16"/>
      <c r="B56" s="25"/>
      <c r="C56" s="24" t="s">
        <v>119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">
        <v>118</v>
      </c>
      <c r="Q56" t="s">
        <v>119</v>
      </c>
    </row>
    <row r="57" spans="1:17" ht="14.65" customHeight="1">
      <c r="A57" s="16"/>
      <c r="B57" s="25"/>
      <c r="C57" s="24" t="s">
        <v>10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">
        <v>9</v>
      </c>
      <c r="Q57" t="s">
        <v>10</v>
      </c>
    </row>
    <row r="58" spans="1:17" ht="14.65" customHeight="1">
      <c r="A58" s="16"/>
      <c r="B58" s="25"/>
      <c r="C58" s="24" t="s">
        <v>12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">
        <v>11</v>
      </c>
      <c r="Q58" t="s">
        <v>12</v>
      </c>
    </row>
    <row r="59" spans="1:17" ht="26.65" customHeight="1">
      <c r="A59" s="16"/>
      <c r="B59" s="25"/>
      <c r="C59" s="24" t="s">
        <v>121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">
        <v>120</v>
      </c>
      <c r="Q59" t="s">
        <v>121</v>
      </c>
    </row>
    <row r="60" spans="1:17" ht="14.65" customHeight="1">
      <c r="A60" s="16"/>
      <c r="B60" s="25"/>
      <c r="C60" s="24" t="s">
        <v>123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">
        <v>122</v>
      </c>
      <c r="Q60" t="s">
        <v>123</v>
      </c>
    </row>
    <row r="61" spans="1:17" ht="26.65" customHeight="1">
      <c r="A61" s="16"/>
      <c r="B61" s="41" t="s">
        <v>149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">
        <v>148</v>
      </c>
      <c r="Q61" t="s">
        <v>149</v>
      </c>
    </row>
    <row r="62" spans="1:17" ht="14.65" customHeight="1">
      <c r="A62" s="16"/>
      <c r="B62" s="25"/>
      <c r="C62" s="24" t="s">
        <v>10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">
        <v>9</v>
      </c>
      <c r="Q62" t="s">
        <v>10</v>
      </c>
    </row>
    <row r="63" spans="1:17" ht="14.65" customHeight="1">
      <c r="A63" s="16"/>
      <c r="B63" s="25"/>
      <c r="C63" s="24" t="s">
        <v>18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">
        <v>17</v>
      </c>
      <c r="Q63" t="s">
        <v>18</v>
      </c>
    </row>
    <row r="64" spans="1:17" ht="14.65" customHeight="1">
      <c r="A64" s="16"/>
      <c r="B64" s="25"/>
      <c r="C64" s="24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">
        <v>97</v>
      </c>
      <c r="Q64" t="s">
        <v>97</v>
      </c>
    </row>
    <row r="65" spans="1:17" ht="14.65" customHeight="1">
      <c r="A65" s="18" t="s">
        <v>165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">
        <v>164</v>
      </c>
      <c r="Q65" t="s">
        <v>165</v>
      </c>
    </row>
    <row r="66" spans="1:17" ht="14.65" customHeight="1">
      <c r="A66" s="16"/>
      <c r="B66" s="41" t="s">
        <v>822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">
        <v>823</v>
      </c>
      <c r="Q66" t="s">
        <v>822</v>
      </c>
    </row>
    <row r="67" spans="1:17" ht="50.65" customHeight="1">
      <c r="A67" s="16"/>
      <c r="B67" s="6"/>
      <c r="C67" s="24" t="s">
        <v>806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">
        <v>807</v>
      </c>
      <c r="Q67" t="s">
        <v>806</v>
      </c>
    </row>
    <row r="68" spans="1:17" ht="38.65" customHeight="1">
      <c r="A68" s="16"/>
      <c r="B68" s="6"/>
      <c r="C68" s="24" t="s">
        <v>171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">
        <v>170</v>
      </c>
      <c r="Q68" t="s">
        <v>171</v>
      </c>
    </row>
    <row r="69" spans="1:17" ht="14.65" customHeight="1">
      <c r="A69" s="16"/>
      <c r="B69" s="41" t="s">
        <v>824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">
        <v>825</v>
      </c>
      <c r="Q69" t="s">
        <v>824</v>
      </c>
    </row>
    <row r="70" spans="1:17" ht="38.65" customHeight="1">
      <c r="A70" s="16"/>
      <c r="B70" s="25"/>
      <c r="C70" s="24" t="s">
        <v>189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">
        <v>188</v>
      </c>
      <c r="Q70" t="s">
        <v>189</v>
      </c>
    </row>
    <row r="71" spans="1:17" ht="14.65" customHeight="1">
      <c r="A71" s="18" t="s">
        <v>213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">
        <v>212</v>
      </c>
      <c r="Q71" t="s">
        <v>213</v>
      </c>
    </row>
    <row r="72" spans="1:17" ht="14.65" customHeight="1">
      <c r="A72" s="16"/>
      <c r="B72" s="41" t="s">
        <v>215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">
        <v>798</v>
      </c>
      <c r="Q72" t="s">
        <v>215</v>
      </c>
    </row>
    <row r="73" spans="1:17" ht="26.65" customHeight="1">
      <c r="A73" s="16"/>
      <c r="B73" s="25"/>
      <c r="C73" s="24" t="s">
        <v>217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">
        <v>826</v>
      </c>
      <c r="Q73" t="s">
        <v>217</v>
      </c>
    </row>
    <row r="74" spans="1:17" ht="26.65" customHeight="1">
      <c r="A74" s="16"/>
      <c r="B74" s="25"/>
      <c r="C74" s="24" t="s">
        <v>221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">
        <v>827</v>
      </c>
      <c r="Q74" t="s">
        <v>221</v>
      </c>
    </row>
    <row r="75" spans="1:17" ht="38.65" customHeight="1">
      <c r="A75" s="16"/>
      <c r="B75" s="41" t="s">
        <v>828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">
        <v>829</v>
      </c>
      <c r="Q75" t="s">
        <v>828</v>
      </c>
    </row>
    <row r="76" spans="1:17" ht="14.65" customHeight="1">
      <c r="A76" s="16"/>
      <c r="B76" s="6"/>
      <c r="C76" s="24" t="s">
        <v>10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">
        <v>9</v>
      </c>
      <c r="Q76" t="s">
        <v>10</v>
      </c>
    </row>
    <row r="77" spans="1:17" ht="14.65" customHeight="1">
      <c r="A77" s="16"/>
      <c r="B77" s="6"/>
      <c r="C77" s="24" t="s">
        <v>12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">
        <v>11</v>
      </c>
      <c r="Q77" t="s">
        <v>12</v>
      </c>
    </row>
    <row r="78" spans="1:17" ht="14.65" customHeight="1">
      <c r="A78" s="16"/>
      <c r="B78" s="6"/>
      <c r="C78" s="24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">
        <v>97</v>
      </c>
      <c r="Q78" t="s">
        <v>97</v>
      </c>
    </row>
    <row r="79" spans="1:17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">
        <v>224</v>
      </c>
      <c r="Q79" t="s">
        <v>224</v>
      </c>
    </row>
    <row r="80" spans="1:17" ht="14.65" customHeight="1">
      <c r="A80" s="16"/>
      <c r="B80" s="6"/>
      <c r="C80" s="7" t="s">
        <v>159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">
        <v>158</v>
      </c>
      <c r="Q80" t="s">
        <v>159</v>
      </c>
    </row>
    <row r="81" spans="1:17" ht="26.65" customHeight="1">
      <c r="A81" s="16"/>
      <c r="B81" s="41" t="s">
        <v>242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">
        <v>830</v>
      </c>
      <c r="Q81" t="s">
        <v>242</v>
      </c>
    </row>
    <row r="82" spans="1:17" ht="14.65" customHeight="1">
      <c r="A82" s="16"/>
      <c r="B82" s="6"/>
      <c r="C82" s="7" t="s">
        <v>8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">
        <v>764</v>
      </c>
      <c r="Q82" t="s">
        <v>8</v>
      </c>
    </row>
    <row r="83" spans="1:17" ht="14.65" customHeight="1">
      <c r="A83" s="16"/>
      <c r="B83" s="6"/>
      <c r="C83" s="24" t="s">
        <v>10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">
        <v>765</v>
      </c>
      <c r="Q83" t="s">
        <v>10</v>
      </c>
    </row>
    <row r="84" spans="1:17" ht="14.65" customHeight="1">
      <c r="A84" s="16"/>
      <c r="B84" s="6"/>
      <c r="C84" s="24" t="s">
        <v>12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">
        <v>766</v>
      </c>
      <c r="Q84" t="s">
        <v>12</v>
      </c>
    </row>
    <row r="85" spans="1:17" ht="14.65" customHeight="1">
      <c r="A85" s="16"/>
      <c r="B85" s="6"/>
      <c r="C85" s="24" t="s">
        <v>97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">
        <v>767</v>
      </c>
      <c r="Q85" t="s">
        <v>97</v>
      </c>
    </row>
    <row r="86" spans="1:17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">
        <v>224</v>
      </c>
      <c r="Q86" t="s">
        <v>224</v>
      </c>
    </row>
    <row r="87" spans="1:17" ht="14.65" customHeight="1">
      <c r="A87" s="16"/>
      <c r="B87" s="6"/>
      <c r="C87" s="7" t="s">
        <v>159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">
        <v>768</v>
      </c>
      <c r="Q87" t="s">
        <v>159</v>
      </c>
    </row>
    <row r="88" spans="1:17" ht="26.65" customHeight="1">
      <c r="A88" s="16"/>
      <c r="B88" s="41" t="s">
        <v>831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">
        <v>832</v>
      </c>
      <c r="Q88" t="s">
        <v>831</v>
      </c>
    </row>
    <row r="89" spans="1:17" ht="38.65" customHeight="1">
      <c r="A89" s="16"/>
      <c r="B89" s="25"/>
      <c r="C89" s="24" t="s">
        <v>833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">
        <v>834</v>
      </c>
      <c r="Q89" t="s">
        <v>833</v>
      </c>
    </row>
    <row r="90" spans="1:17" ht="50.65" customHeight="1">
      <c r="A90" s="16"/>
      <c r="B90" s="25"/>
      <c r="C90" s="24" t="s">
        <v>835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  <c r="P90" t="s">
        <v>836</v>
      </c>
      <c r="Q90" t="s">
        <v>835</v>
      </c>
    </row>
    <row r="91" spans="1:17" ht="14.65" customHeight="1">
      <c r="A91" s="18" t="s">
        <v>269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">
        <v>268</v>
      </c>
      <c r="Q91" t="s">
        <v>269</v>
      </c>
    </row>
    <row r="92" spans="1:17" ht="14.65" customHeight="1">
      <c r="A92" s="16"/>
      <c r="B92" s="41" t="s">
        <v>837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">
        <v>838</v>
      </c>
      <c r="Q92" t="s">
        <v>837</v>
      </c>
    </row>
    <row r="93" spans="1:17" ht="14.65" customHeight="1">
      <c r="A93" s="16"/>
      <c r="B93" s="6"/>
      <c r="C93" s="7" t="s">
        <v>8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">
        <v>7</v>
      </c>
      <c r="Q93" t="s">
        <v>8</v>
      </c>
    </row>
    <row r="94" spans="1:17" ht="14.65" customHeight="1">
      <c r="A94" s="16"/>
      <c r="B94" s="6"/>
      <c r="C94" s="24" t="s">
        <v>10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">
        <v>9</v>
      </c>
      <c r="Q94" t="s">
        <v>10</v>
      </c>
    </row>
    <row r="95" spans="1:17" ht="14.65" customHeight="1">
      <c r="A95" s="16"/>
      <c r="B95" s="6"/>
      <c r="C95" s="24" t="s">
        <v>12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">
        <v>11</v>
      </c>
      <c r="Q95" t="s">
        <v>12</v>
      </c>
    </row>
    <row r="96" spans="1:17" ht="14.65" customHeight="1">
      <c r="A96" s="16"/>
      <c r="B96" s="6"/>
      <c r="C96" s="24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">
        <v>97</v>
      </c>
      <c r="Q96" t="s">
        <v>97</v>
      </c>
    </row>
    <row r="97" spans="1:17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">
        <v>224</v>
      </c>
      <c r="Q97" t="s">
        <v>224</v>
      </c>
    </row>
    <row r="98" spans="1:17" ht="14.65" customHeight="1">
      <c r="A98" s="16"/>
      <c r="B98" s="6"/>
      <c r="C98" s="7" t="s">
        <v>159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">
        <v>158</v>
      </c>
      <c r="Q98" t="s">
        <v>159</v>
      </c>
    </row>
    <row r="99" spans="1:17" ht="26.65" customHeight="1">
      <c r="A99" s="16"/>
      <c r="B99" s="41" t="s">
        <v>839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">
        <v>840</v>
      </c>
      <c r="Q99" t="s">
        <v>839</v>
      </c>
    </row>
    <row r="100" spans="1:17" ht="14.65" customHeight="1">
      <c r="A100" s="16"/>
      <c r="B100" s="6"/>
      <c r="C100" s="7" t="s">
        <v>8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">
        <v>7</v>
      </c>
      <c r="Q100" t="s">
        <v>8</v>
      </c>
    </row>
    <row r="101" spans="1:17" ht="14.65" customHeight="1">
      <c r="A101" s="16"/>
      <c r="B101" s="6"/>
      <c r="C101" s="24" t="s">
        <v>10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">
        <v>9</v>
      </c>
      <c r="Q101" t="s">
        <v>10</v>
      </c>
    </row>
    <row r="102" spans="1:17" ht="14.65" customHeight="1">
      <c r="A102" s="16"/>
      <c r="B102" s="6"/>
      <c r="C102" s="24" t="s">
        <v>12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">
        <v>11</v>
      </c>
      <c r="Q102" t="s">
        <v>12</v>
      </c>
    </row>
    <row r="103" spans="1:17" ht="14.65" customHeight="1">
      <c r="A103" s="16"/>
      <c r="B103" s="6"/>
      <c r="C103" s="24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">
        <v>97</v>
      </c>
      <c r="Q103" t="s">
        <v>97</v>
      </c>
    </row>
    <row r="104" spans="1:17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">
        <v>224</v>
      </c>
      <c r="Q104" t="s">
        <v>224</v>
      </c>
    </row>
    <row r="105" spans="1:17" ht="14.65" customHeight="1">
      <c r="A105" s="16"/>
      <c r="B105" s="6"/>
      <c r="C105" s="7" t="s">
        <v>159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">
        <v>158</v>
      </c>
      <c r="Q105" t="s">
        <v>159</v>
      </c>
    </row>
    <row r="106" spans="1:17" ht="26.65" customHeight="1">
      <c r="A106" s="16"/>
      <c r="B106" s="41" t="s">
        <v>841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">
        <v>842</v>
      </c>
      <c r="Q106" t="s">
        <v>841</v>
      </c>
    </row>
    <row r="107" spans="1:17" ht="14.65" customHeight="1">
      <c r="A107" s="16"/>
      <c r="B107" s="6"/>
      <c r="C107" s="7" t="s">
        <v>8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">
        <v>7</v>
      </c>
      <c r="Q107" t="s">
        <v>8</v>
      </c>
    </row>
    <row r="108" spans="1:17" ht="14.65" customHeight="1">
      <c r="A108" s="16"/>
      <c r="B108" s="6"/>
      <c r="C108" s="24" t="s">
        <v>10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">
        <v>9</v>
      </c>
      <c r="Q108" t="s">
        <v>10</v>
      </c>
    </row>
    <row r="109" spans="1:17" ht="14.65" customHeight="1">
      <c r="A109" s="16"/>
      <c r="B109" s="6"/>
      <c r="C109" s="24" t="s">
        <v>12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">
        <v>11</v>
      </c>
      <c r="Q109" t="s">
        <v>12</v>
      </c>
    </row>
    <row r="110" spans="1:17" ht="14.65" customHeight="1">
      <c r="A110" s="16"/>
      <c r="B110" s="6"/>
      <c r="C110" s="24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">
        <v>97</v>
      </c>
      <c r="Q110" t="s">
        <v>97</v>
      </c>
    </row>
    <row r="111" spans="1:17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">
        <v>224</v>
      </c>
      <c r="Q111" t="s">
        <v>224</v>
      </c>
    </row>
    <row r="112" spans="1:17" ht="14.65" customHeight="1">
      <c r="A112" s="16"/>
      <c r="B112" s="6"/>
      <c r="C112" s="7" t="s">
        <v>159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">
        <v>158</v>
      </c>
      <c r="Q112" t="s">
        <v>159</v>
      </c>
    </row>
    <row r="113" spans="1:17" ht="26.65" customHeight="1">
      <c r="A113" s="16"/>
      <c r="B113" s="41" t="s">
        <v>281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">
        <v>280</v>
      </c>
      <c r="Q113" t="s">
        <v>281</v>
      </c>
    </row>
    <row r="114" spans="1:17" ht="26.65" customHeight="1">
      <c r="A114" s="16"/>
      <c r="B114" s="6"/>
      <c r="C114" s="24" t="s">
        <v>283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">
        <v>282</v>
      </c>
      <c r="Q114" t="s">
        <v>283</v>
      </c>
    </row>
    <row r="115" spans="1:17" ht="14.65" customHeight="1">
      <c r="A115" s="16"/>
      <c r="B115" s="6"/>
      <c r="C115" s="24" t="s">
        <v>285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">
        <v>284</v>
      </c>
      <c r="Q115" t="s">
        <v>285</v>
      </c>
    </row>
    <row r="116" spans="1:17" ht="26.65" customHeight="1">
      <c r="A116" s="16"/>
      <c r="B116" s="6"/>
      <c r="C116" s="24" t="s">
        <v>287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">
        <v>286</v>
      </c>
      <c r="Q116" t="s">
        <v>287</v>
      </c>
    </row>
    <row r="117" spans="1:17" ht="26.65" customHeight="1">
      <c r="A117" s="16"/>
      <c r="B117" s="41" t="s">
        <v>843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">
        <v>844</v>
      </c>
      <c r="Q117" t="s">
        <v>843</v>
      </c>
    </row>
    <row r="118" spans="1:17" ht="26.65" customHeight="1">
      <c r="A118" s="16"/>
      <c r="B118" s="6"/>
      <c r="C118" s="24" t="s">
        <v>845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">
        <v>846</v>
      </c>
      <c r="Q118" t="s">
        <v>845</v>
      </c>
    </row>
    <row r="119" spans="1:17" ht="26.65" customHeight="1">
      <c r="A119" s="16"/>
      <c r="B119" s="6"/>
      <c r="C119" s="24" t="s">
        <v>847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">
        <v>848</v>
      </c>
      <c r="Q119" t="s">
        <v>847</v>
      </c>
    </row>
    <row r="120" spans="1:17" ht="26.65" customHeight="1">
      <c r="A120" s="16"/>
      <c r="B120" s="6"/>
      <c r="C120" s="24" t="s">
        <v>849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">
        <v>850</v>
      </c>
      <c r="Q120" t="s">
        <v>849</v>
      </c>
    </row>
    <row r="121" spans="1:17" ht="26.65" customHeight="1">
      <c r="A121" s="16"/>
      <c r="B121" s="41" t="s">
        <v>851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">
        <v>852</v>
      </c>
      <c r="Q121" t="s">
        <v>851</v>
      </c>
    </row>
    <row r="122" spans="1:17" ht="38.65" customHeight="1">
      <c r="A122" s="16"/>
      <c r="B122" s="25"/>
      <c r="C122" s="24" t="s">
        <v>853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">
        <v>854</v>
      </c>
      <c r="Q122" t="s">
        <v>853</v>
      </c>
    </row>
    <row r="123" spans="1:17" ht="14.65" customHeight="1">
      <c r="A123" s="16"/>
      <c r="B123" s="41" t="s">
        <v>359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">
        <v>358</v>
      </c>
      <c r="Q123" t="s">
        <v>359</v>
      </c>
    </row>
    <row r="124" spans="1:17" ht="14.65" customHeight="1">
      <c r="A124" s="16"/>
      <c r="B124" s="25"/>
      <c r="C124" s="24" t="s">
        <v>361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">
        <v>855</v>
      </c>
      <c r="Q124" t="s">
        <v>361</v>
      </c>
    </row>
    <row r="125" spans="1:17" ht="26.65" customHeight="1">
      <c r="A125" s="16"/>
      <c r="B125" s="41" t="s">
        <v>363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">
        <v>362</v>
      </c>
      <c r="Q125" t="s">
        <v>363</v>
      </c>
    </row>
    <row r="126" spans="1:17" ht="14.65" customHeight="1">
      <c r="A126" s="16"/>
      <c r="B126" s="6"/>
      <c r="C126" s="7" t="s">
        <v>8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">
        <v>7</v>
      </c>
      <c r="Q126" t="s">
        <v>8</v>
      </c>
    </row>
    <row r="127" spans="1:17" ht="14.65" customHeight="1">
      <c r="A127" s="16"/>
      <c r="B127" s="6"/>
      <c r="C127" s="24" t="s">
        <v>10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">
        <v>9</v>
      </c>
      <c r="Q127" t="s">
        <v>10</v>
      </c>
    </row>
    <row r="128" spans="1:17" ht="14.65" customHeight="1">
      <c r="A128" s="16"/>
      <c r="B128" s="6"/>
      <c r="C128" s="24" t="s">
        <v>12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">
        <v>11</v>
      </c>
      <c r="Q128" t="s">
        <v>12</v>
      </c>
    </row>
    <row r="129" spans="1:17" ht="14.65" customHeight="1">
      <c r="A129" s="16"/>
      <c r="B129" s="6"/>
      <c r="C129" s="24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">
        <v>97</v>
      </c>
      <c r="Q129" t="s">
        <v>97</v>
      </c>
    </row>
    <row r="130" spans="1:17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">
        <v>224</v>
      </c>
      <c r="Q130" t="s">
        <v>224</v>
      </c>
    </row>
    <row r="131" spans="1:17" ht="14.65" customHeight="1">
      <c r="A131" s="16"/>
      <c r="B131" s="6"/>
      <c r="C131" s="7" t="s">
        <v>159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">
        <v>158</v>
      </c>
      <c r="Q131" t="s">
        <v>159</v>
      </c>
    </row>
    <row r="132" spans="1:17" ht="13">
      <c r="A132" s="16"/>
      <c r="B132" s="41" t="s">
        <v>369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">
        <v>368</v>
      </c>
      <c r="Q132" t="s">
        <v>369</v>
      </c>
    </row>
    <row r="133" spans="1:17" ht="14.65" customHeight="1">
      <c r="A133" s="16"/>
      <c r="B133" s="6"/>
      <c r="C133" s="7" t="s">
        <v>8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">
        <v>7</v>
      </c>
      <c r="Q133" t="s">
        <v>8</v>
      </c>
    </row>
    <row r="134" spans="1:17" ht="14.65" customHeight="1">
      <c r="A134" s="16"/>
      <c r="B134" s="6"/>
      <c r="C134" s="24" t="s">
        <v>10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">
        <v>9</v>
      </c>
      <c r="Q134" t="s">
        <v>10</v>
      </c>
    </row>
    <row r="135" spans="1:17" ht="14.65" customHeight="1">
      <c r="A135" s="16"/>
      <c r="B135" s="6"/>
      <c r="C135" s="24" t="s">
        <v>12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">
        <v>11</v>
      </c>
      <c r="Q135" t="s">
        <v>12</v>
      </c>
    </row>
    <row r="136" spans="1:17" ht="14.65" customHeight="1">
      <c r="A136" s="16"/>
      <c r="B136" s="6"/>
      <c r="C136" s="24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">
        <v>97</v>
      </c>
      <c r="Q136" t="s">
        <v>97</v>
      </c>
    </row>
    <row r="137" spans="1:17" ht="14.65" customHeight="1">
      <c r="A137" s="1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">
        <v>224</v>
      </c>
      <c r="Q137" t="s">
        <v>224</v>
      </c>
    </row>
    <row r="138" spans="1:17" ht="14.65" customHeight="1">
      <c r="A138" s="16"/>
      <c r="B138" s="6"/>
      <c r="C138" s="7" t="s">
        <v>159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">
        <v>158</v>
      </c>
      <c r="Q138" t="s">
        <v>159</v>
      </c>
    </row>
    <row r="139" spans="1:17" ht="14.65" customHeight="1">
      <c r="A139" s="16"/>
      <c r="B139" s="41" t="s">
        <v>373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">
        <v>372</v>
      </c>
      <c r="Q139" t="s">
        <v>373</v>
      </c>
    </row>
    <row r="140" spans="1:17" ht="38.65" customHeight="1">
      <c r="A140" s="16"/>
      <c r="B140" s="25"/>
      <c r="C140" s="24" t="s">
        <v>377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">
        <v>376</v>
      </c>
      <c r="Q140" t="s">
        <v>377</v>
      </c>
    </row>
    <row r="141" spans="1:17" ht="26.65" customHeight="1">
      <c r="A141" s="16"/>
      <c r="B141" s="25"/>
      <c r="C141" s="24" t="s">
        <v>856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">
        <v>374</v>
      </c>
      <c r="Q141" t="s">
        <v>856</v>
      </c>
    </row>
    <row r="142" spans="1:17" ht="14.65" customHeight="1">
      <c r="A142" s="16"/>
      <c r="B142" s="25"/>
      <c r="C142" s="24" t="s">
        <v>379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">
        <v>378</v>
      </c>
      <c r="Q142" t="s">
        <v>379</v>
      </c>
    </row>
    <row r="143" spans="1:17" ht="38.65" customHeight="1">
      <c r="A143" s="16"/>
      <c r="B143" s="25"/>
      <c r="C143" s="24" t="s">
        <v>381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">
        <v>380</v>
      </c>
      <c r="Q143" t="s">
        <v>381</v>
      </c>
    </row>
    <row r="144" spans="1:17" ht="14.65" customHeight="1">
      <c r="A144" s="18" t="s">
        <v>383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">
        <v>382</v>
      </c>
      <c r="Q144" t="s">
        <v>383</v>
      </c>
    </row>
    <row r="145" spans="1:17" ht="14.65" customHeight="1">
      <c r="A145" s="16"/>
      <c r="B145" s="41" t="s">
        <v>385</v>
      </c>
      <c r="C145" s="23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">
        <v>384</v>
      </c>
      <c r="Q145" t="s">
        <v>385</v>
      </c>
    </row>
    <row r="146" spans="1:17" ht="14.65" customHeight="1">
      <c r="A146" s="16"/>
      <c r="B146" s="25"/>
      <c r="C146" s="24" t="s">
        <v>858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">
        <v>859</v>
      </c>
      <c r="Q146" t="s">
        <v>858</v>
      </c>
    </row>
    <row r="147" spans="1:17" ht="14.65" customHeight="1">
      <c r="A147" s="16"/>
      <c r="B147" s="25"/>
      <c r="C147" s="24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">
        <v>390</v>
      </c>
      <c r="Q147" t="s">
        <v>390</v>
      </c>
    </row>
    <row r="148" spans="1:17" ht="14.65" customHeight="1">
      <c r="A148" s="16"/>
      <c r="B148" s="25"/>
      <c r="C148" s="24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">
        <v>391</v>
      </c>
      <c r="Q148" t="s">
        <v>391</v>
      </c>
    </row>
    <row r="149" spans="1:17" ht="14.65" customHeight="1">
      <c r="A149" s="16"/>
      <c r="B149" s="25"/>
      <c r="C149" s="24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">
        <v>392</v>
      </c>
      <c r="Q149" t="s">
        <v>392</v>
      </c>
    </row>
    <row r="150" spans="1:17" ht="14.65" customHeight="1">
      <c r="A150" s="16"/>
      <c r="B150" s="25"/>
      <c r="C150" s="24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">
        <v>393</v>
      </c>
      <c r="Q150" t="s">
        <v>393</v>
      </c>
    </row>
    <row r="151" spans="1:17" ht="14.65" customHeight="1">
      <c r="A151" s="16"/>
      <c r="B151" s="25"/>
      <c r="C151" s="24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">
        <v>394</v>
      </c>
      <c r="Q151" t="s">
        <v>394</v>
      </c>
    </row>
    <row r="152" spans="1:17" ht="14.65" customHeight="1">
      <c r="A152" s="16"/>
      <c r="B152" s="41" t="s">
        <v>397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">
        <v>396</v>
      </c>
      <c r="Q152" t="s">
        <v>397</v>
      </c>
    </row>
    <row r="153" spans="1:17" ht="26.65" customHeight="1">
      <c r="A153" s="16"/>
      <c r="B153" s="25"/>
      <c r="C153" s="24" t="s">
        <v>94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">
        <v>93</v>
      </c>
      <c r="Q153" t="s">
        <v>94</v>
      </c>
    </row>
    <row r="154" spans="1:17" ht="14.65" customHeight="1">
      <c r="A154" s="16"/>
      <c r="B154" s="25"/>
      <c r="C154" s="24" t="s">
        <v>10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">
        <v>9</v>
      </c>
      <c r="Q154" t="s">
        <v>10</v>
      </c>
    </row>
    <row r="155" spans="1:17" ht="14.65" customHeight="1">
      <c r="A155" s="16"/>
      <c r="B155" s="25"/>
      <c r="C155" s="24" t="s">
        <v>12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">
        <v>11</v>
      </c>
      <c r="Q155" t="s">
        <v>12</v>
      </c>
    </row>
    <row r="156" spans="1:17" ht="14.65" customHeight="1">
      <c r="A156" s="16"/>
      <c r="B156" s="25"/>
      <c r="C156" s="24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">
        <v>97</v>
      </c>
      <c r="Q156" t="s">
        <v>97</v>
      </c>
    </row>
    <row r="157" spans="1:17" ht="14.65" customHeight="1">
      <c r="A157" s="16"/>
      <c r="B157" s="41" t="s">
        <v>399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">
        <v>398</v>
      </c>
      <c r="Q157" t="s">
        <v>399</v>
      </c>
    </row>
    <row r="158" spans="1:17" ht="14.65" customHeight="1">
      <c r="A158" s="16"/>
      <c r="B158" s="25"/>
      <c r="C158" s="24" t="s">
        <v>8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">
        <v>7</v>
      </c>
      <c r="Q158" t="s">
        <v>8</v>
      </c>
    </row>
    <row r="159" spans="1:17" ht="14.65" customHeight="1">
      <c r="A159" s="16"/>
      <c r="B159" s="25"/>
      <c r="C159" s="24" t="s">
        <v>10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">
        <v>9</v>
      </c>
      <c r="Q159" t="s">
        <v>10</v>
      </c>
    </row>
    <row r="160" spans="1:17" ht="14.65" customHeight="1">
      <c r="A160" s="16"/>
      <c r="B160" s="25"/>
      <c r="C160" s="24" t="s">
        <v>12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">
        <v>11</v>
      </c>
      <c r="Q160" t="s">
        <v>12</v>
      </c>
    </row>
    <row r="161" spans="1:17" ht="14.65" customHeight="1">
      <c r="A161" s="16"/>
      <c r="B161" s="41" t="s">
        <v>401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">
        <v>400</v>
      </c>
      <c r="Q161" t="s">
        <v>401</v>
      </c>
    </row>
    <row r="162" spans="1:17" ht="14.65" customHeight="1">
      <c r="A162" s="16"/>
      <c r="B162" s="25"/>
      <c r="C162" s="24" t="s">
        <v>8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">
        <v>7</v>
      </c>
      <c r="Q162" t="s">
        <v>8</v>
      </c>
    </row>
    <row r="163" spans="1:17" ht="14.65" customHeight="1">
      <c r="A163" s="16"/>
      <c r="B163" s="25"/>
      <c r="C163" s="24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">
        <v>11</v>
      </c>
      <c r="Q163" t="s">
        <v>11</v>
      </c>
    </row>
    <row r="164" spans="1:17" ht="26.65" customHeight="1">
      <c r="A164" s="16"/>
      <c r="B164" s="41" t="s">
        <v>860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">
        <v>861</v>
      </c>
      <c r="Q164" t="s">
        <v>860</v>
      </c>
    </row>
    <row r="165" spans="1:17" ht="14.65" customHeight="1">
      <c r="A165" s="16"/>
      <c r="B165" s="25"/>
      <c r="C165" s="24" t="s">
        <v>621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">
        <v>862</v>
      </c>
      <c r="Q165" t="s">
        <v>621</v>
      </c>
    </row>
    <row r="166" spans="1:17" ht="14.65" customHeight="1">
      <c r="A166" s="16"/>
      <c r="B166" s="41" t="s">
        <v>482</v>
      </c>
      <c r="C166" s="24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">
        <v>863</v>
      </c>
      <c r="Q166" t="s">
        <v>864</v>
      </c>
    </row>
    <row r="167" spans="1:17" ht="14.65" customHeight="1">
      <c r="A167" s="16"/>
      <c r="B167" s="41"/>
      <c r="C167" s="24" t="s">
        <v>12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">
        <v>11</v>
      </c>
      <c r="Q167" t="s">
        <v>12</v>
      </c>
    </row>
    <row r="168" spans="1:17" ht="14.65" customHeight="1">
      <c r="A168" s="16"/>
      <c r="B168" s="41" t="s">
        <v>415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">
        <v>414</v>
      </c>
      <c r="Q168" t="s">
        <v>415</v>
      </c>
    </row>
    <row r="169" spans="1:17" ht="14.65" customHeight="1">
      <c r="A169" s="16"/>
      <c r="B169" s="25"/>
      <c r="C169" s="24" t="s">
        <v>8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">
        <v>7</v>
      </c>
      <c r="Q169" t="s">
        <v>8</v>
      </c>
    </row>
    <row r="170" spans="1:17" ht="14.65" customHeight="1">
      <c r="A170" s="16"/>
      <c r="B170" s="25"/>
      <c r="C170" s="24" t="s">
        <v>12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">
        <v>11</v>
      </c>
      <c r="Q170" t="s">
        <v>12</v>
      </c>
    </row>
    <row r="171" spans="1:17" ht="26.65" customHeight="1">
      <c r="A171" s="16"/>
      <c r="B171" s="41" t="s">
        <v>865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">
        <v>866</v>
      </c>
      <c r="Q171" t="s">
        <v>865</v>
      </c>
    </row>
    <row r="172" spans="1:17" ht="26.65" customHeight="1">
      <c r="A172" s="16"/>
      <c r="B172" s="25"/>
      <c r="C172" s="24" t="s">
        <v>867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">
        <v>868</v>
      </c>
      <c r="Q172" t="s">
        <v>867</v>
      </c>
    </row>
    <row r="173" spans="1:17" ht="14.65" customHeight="1">
      <c r="A173" s="16"/>
      <c r="B173" s="25"/>
      <c r="C173" s="24" t="s">
        <v>869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">
        <v>870</v>
      </c>
      <c r="Q173" t="s">
        <v>869</v>
      </c>
    </row>
    <row r="174" spans="1:17" ht="14.65" customHeight="1">
      <c r="A174" s="16"/>
      <c r="B174" s="25"/>
      <c r="C174" s="24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">
        <v>416</v>
      </c>
      <c r="Q174" t="s">
        <v>416</v>
      </c>
    </row>
    <row r="175" spans="1:17" ht="26.65" customHeight="1">
      <c r="A175" s="16"/>
      <c r="B175" s="41" t="s">
        <v>871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">
        <v>425</v>
      </c>
      <c r="Q175" t="s">
        <v>871</v>
      </c>
    </row>
    <row r="176" spans="1:17" ht="26.65" customHeight="1">
      <c r="A176" s="16"/>
      <c r="B176" s="25"/>
      <c r="C176" s="24" t="s">
        <v>428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">
        <v>872</v>
      </c>
      <c r="Q176" t="s">
        <v>428</v>
      </c>
    </row>
    <row r="177" spans="1:17" ht="50.65" customHeight="1">
      <c r="A177" s="16"/>
      <c r="B177" s="25"/>
      <c r="C177" s="24" t="s">
        <v>873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">
        <v>874</v>
      </c>
      <c r="Q177" t="s">
        <v>873</v>
      </c>
    </row>
    <row r="178" spans="1:17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">
        <v>57</v>
      </c>
      <c r="Q178" t="s">
        <v>57</v>
      </c>
    </row>
    <row r="179" spans="1:17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">
        <v>431</v>
      </c>
      <c r="Q179" t="s">
        <v>431</v>
      </c>
    </row>
    <row r="180" spans="1:17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">
        <v>433</v>
      </c>
      <c r="Q180" t="s">
        <v>433</v>
      </c>
    </row>
    <row r="181" spans="1:17" ht="14.65" customHeight="1">
      <c r="A181" s="16"/>
      <c r="B181" s="41" t="s">
        <v>875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">
        <v>435</v>
      </c>
      <c r="Q181" t="s">
        <v>875</v>
      </c>
    </row>
    <row r="182" spans="1:17" ht="14.65" customHeight="1">
      <c r="A182" s="16"/>
      <c r="B182" s="25"/>
      <c r="C182" s="24" t="s">
        <v>432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">
        <v>7</v>
      </c>
      <c r="Q182" t="s">
        <v>432</v>
      </c>
    </row>
    <row r="183" spans="1:17" ht="26.65" customHeight="1">
      <c r="A183" s="16"/>
      <c r="B183" s="25"/>
      <c r="C183" s="24" t="s">
        <v>876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">
        <v>877</v>
      </c>
      <c r="Q183" t="s">
        <v>876</v>
      </c>
    </row>
    <row r="184" spans="1:17" ht="26.65" customHeight="1">
      <c r="A184" s="16"/>
      <c r="B184" s="41" t="s">
        <v>436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">
        <v>741</v>
      </c>
      <c r="Q184" t="s">
        <v>436</v>
      </c>
    </row>
    <row r="185" spans="1:17" ht="14.65" customHeight="1">
      <c r="A185" s="16"/>
      <c r="B185" s="25"/>
      <c r="C185" s="24" t="s">
        <v>8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">
        <v>437</v>
      </c>
      <c r="Q185" t="s">
        <v>8</v>
      </c>
    </row>
    <row r="186" spans="1:17" ht="26.65" customHeight="1">
      <c r="A186" s="16"/>
      <c r="B186" s="41" t="s">
        <v>440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">
        <v>439</v>
      </c>
      <c r="Q186" t="s">
        <v>440</v>
      </c>
    </row>
    <row r="187" spans="1:17" ht="14.65" customHeight="1">
      <c r="A187" s="16"/>
      <c r="B187" s="6"/>
      <c r="C187" s="7" t="s">
        <v>8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">
        <v>7</v>
      </c>
      <c r="Q187" t="s">
        <v>8</v>
      </c>
    </row>
    <row r="188" spans="1:17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">
        <v>224</v>
      </c>
      <c r="Q188" t="s">
        <v>224</v>
      </c>
    </row>
    <row r="189" spans="1:17" ht="26.65" customHeight="1">
      <c r="A189" s="16"/>
      <c r="B189" s="41" t="s">
        <v>442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">
        <v>441</v>
      </c>
      <c r="Q189" t="s">
        <v>442</v>
      </c>
    </row>
    <row r="190" spans="1:17" ht="26.65" customHeight="1">
      <c r="A190" s="16"/>
      <c r="B190" s="25"/>
      <c r="C190" s="24" t="s">
        <v>442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">
        <v>441</v>
      </c>
      <c r="Q190" t="s">
        <v>442</v>
      </c>
    </row>
    <row r="191" spans="1:17" ht="14.65" customHeight="1">
      <c r="A191" s="16"/>
      <c r="B191" s="41" t="s">
        <v>444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">
        <v>443</v>
      </c>
      <c r="Q191" t="s">
        <v>444</v>
      </c>
    </row>
    <row r="192" spans="1:17" ht="14.65" customHeight="1">
      <c r="A192" s="16"/>
      <c r="B192" s="25"/>
      <c r="C192" s="24" t="s">
        <v>878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">
        <v>879</v>
      </c>
      <c r="Q192" t="s">
        <v>878</v>
      </c>
    </row>
    <row r="193" spans="1:17" ht="26.65" customHeight="1">
      <c r="A193" s="16"/>
      <c r="B193" s="25"/>
      <c r="C193" s="24" t="s">
        <v>446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">
        <v>445</v>
      </c>
      <c r="Q193" t="s">
        <v>446</v>
      </c>
    </row>
    <row r="194" spans="1:17" ht="26.65" customHeight="1">
      <c r="A194" s="16"/>
      <c r="B194" s="41" t="s">
        <v>448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">
        <v>447</v>
      </c>
      <c r="Q194" t="s">
        <v>448</v>
      </c>
    </row>
    <row r="195" spans="1:17" ht="14.65" customHeight="1">
      <c r="A195" s="16"/>
      <c r="B195" s="25"/>
      <c r="C195" s="24" t="s">
        <v>880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">
        <v>881</v>
      </c>
      <c r="Q195" t="s">
        <v>880</v>
      </c>
    </row>
    <row r="196" spans="1:17" ht="14.65" customHeight="1">
      <c r="A196" s="16"/>
      <c r="B196" s="41" t="s">
        <v>450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">
        <v>449</v>
      </c>
      <c r="Q196" t="s">
        <v>450</v>
      </c>
    </row>
    <row r="197" spans="1:17" ht="14.65" customHeight="1">
      <c r="A197" s="16"/>
      <c r="B197" s="25"/>
      <c r="C197" s="24" t="s">
        <v>450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">
        <v>449</v>
      </c>
      <c r="Q197" t="s">
        <v>450</v>
      </c>
    </row>
    <row r="198" spans="1:17" ht="14.65" customHeight="1">
      <c r="A198" s="16"/>
      <c r="B198" s="41" t="s">
        <v>452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">
        <v>451</v>
      </c>
      <c r="Q198" t="s">
        <v>452</v>
      </c>
    </row>
    <row r="199" spans="1:17" ht="14.65" customHeight="1" thickBot="1">
      <c r="A199" s="16"/>
      <c r="B199" s="25"/>
      <c r="C199" s="24" t="s">
        <v>452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">
        <v>451</v>
      </c>
      <c r="Q199" t="s">
        <v>452</v>
      </c>
    </row>
    <row r="200" spans="1:17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">
        <v>882</v>
      </c>
      <c r="Q200" t="s">
        <v>882</v>
      </c>
    </row>
    <row r="201" spans="1:17" ht="14.65" customHeight="1">
      <c r="A201" s="16"/>
      <c r="B201" s="8" t="s">
        <v>883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">
        <v>884</v>
      </c>
      <c r="Q201" t="s">
        <v>883</v>
      </c>
    </row>
    <row r="202" spans="1:17" ht="14.65" customHeight="1">
      <c r="A202" s="16"/>
      <c r="B202" s="8"/>
      <c r="C202" s="9" t="s">
        <v>131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">
        <v>130</v>
      </c>
      <c r="Q202" t="s">
        <v>131</v>
      </c>
    </row>
    <row r="203" spans="1:17" ht="14.65" customHeight="1">
      <c r="A203" s="16"/>
      <c r="B203" s="8"/>
      <c r="C203" s="9" t="s">
        <v>139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">
        <v>138</v>
      </c>
      <c r="Q203" t="s">
        <v>139</v>
      </c>
    </row>
    <row r="204" spans="1:17" ht="14.65" customHeight="1">
      <c r="A204" s="16"/>
      <c r="B204" s="8"/>
      <c r="C204" s="9" t="s">
        <v>885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">
        <v>886</v>
      </c>
      <c r="Q204" t="s">
        <v>885</v>
      </c>
    </row>
    <row r="205" spans="1:17" ht="14.65" customHeight="1">
      <c r="A205" s="16"/>
      <c r="B205" s="8"/>
      <c r="C205" s="9" t="s">
        <v>141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">
        <v>140</v>
      </c>
      <c r="Q205" t="s">
        <v>141</v>
      </c>
    </row>
    <row r="206" spans="1:17" ht="14.65" customHeight="1">
      <c r="A206" s="16"/>
      <c r="B206" s="8"/>
      <c r="C206" s="9" t="s">
        <v>143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">
        <v>142</v>
      </c>
      <c r="Q206" t="s">
        <v>143</v>
      </c>
    </row>
    <row r="207" spans="1:17" ht="14.65" customHeight="1">
      <c r="A207" s="16"/>
      <c r="B207" s="8"/>
      <c r="C207" s="9" t="s">
        <v>887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">
        <v>888</v>
      </c>
      <c r="Q207" t="s">
        <v>887</v>
      </c>
    </row>
    <row r="208" spans="1:17" ht="14.65" customHeight="1">
      <c r="A208" s="16"/>
      <c r="B208" s="8"/>
      <c r="C208" s="9" t="s">
        <v>889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">
        <v>890</v>
      </c>
      <c r="Q208" t="s">
        <v>889</v>
      </c>
    </row>
    <row r="209" spans="1:17" ht="14.65" customHeight="1">
      <c r="A209" s="16"/>
      <c r="B209" s="8" t="s">
        <v>891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">
        <v>892</v>
      </c>
      <c r="Q209" t="s">
        <v>891</v>
      </c>
    </row>
    <row r="210" spans="1:17" ht="14.65" customHeight="1">
      <c r="A210" s="16"/>
      <c r="B210" s="8"/>
      <c r="C210" s="24" t="s">
        <v>893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">
        <v>791</v>
      </c>
      <c r="Q210" t="s">
        <v>893</v>
      </c>
    </row>
    <row r="211" spans="1:17" ht="14.65" customHeight="1">
      <c r="A211" s="16"/>
      <c r="B211" s="8"/>
      <c r="C211" s="24" t="s">
        <v>792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">
        <v>894</v>
      </c>
      <c r="Q211" t="s">
        <v>792</v>
      </c>
    </row>
    <row r="212" spans="1:17" ht="14.65" customHeight="1">
      <c r="A212" s="16"/>
      <c r="B212" s="8"/>
      <c r="C212" s="24" t="s">
        <v>794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">
        <v>895</v>
      </c>
      <c r="Q212" t="s">
        <v>794</v>
      </c>
    </row>
    <row r="213" spans="1:17" ht="14.65" customHeight="1">
      <c r="A213" s="16"/>
      <c r="B213" s="8"/>
      <c r="C213" s="9" t="s">
        <v>896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">
        <v>897</v>
      </c>
      <c r="Q213" t="s">
        <v>896</v>
      </c>
    </row>
    <row r="214" spans="1:17" ht="14.65" customHeight="1">
      <c r="A214" s="16"/>
      <c r="B214" s="8"/>
      <c r="C214" s="9" t="s">
        <v>898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">
        <v>899</v>
      </c>
      <c r="Q214" t="s">
        <v>898</v>
      </c>
    </row>
    <row r="215" spans="1:17" ht="14.65" customHeight="1">
      <c r="A215" s="16"/>
      <c r="B215" s="8"/>
      <c r="C215" s="9" t="s">
        <v>900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">
        <v>901</v>
      </c>
      <c r="Q215" t="s">
        <v>900</v>
      </c>
    </row>
    <row r="216" spans="1:17" ht="14.65" customHeight="1">
      <c r="A216" s="16"/>
      <c r="B216" s="8"/>
      <c r="C216" s="9" t="s">
        <v>902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">
        <v>903</v>
      </c>
      <c r="Q216" t="s">
        <v>902</v>
      </c>
    </row>
    <row r="217" spans="1:17" ht="14.65" customHeight="1">
      <c r="A217" s="16"/>
      <c r="B217" s="8"/>
      <c r="C217" s="9" t="s">
        <v>904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">
        <v>905</v>
      </c>
      <c r="Q217" t="s">
        <v>904</v>
      </c>
    </row>
    <row r="218" spans="1:17" ht="14.65" customHeight="1">
      <c r="A218" s="16"/>
      <c r="B218" s="8"/>
      <c r="C218" s="9" t="s">
        <v>906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">
        <v>907</v>
      </c>
      <c r="Q218" t="s">
        <v>906</v>
      </c>
    </row>
    <row r="219" spans="1:17" ht="13">
      <c r="A219" s="16"/>
      <c r="B219" s="31" t="s">
        <v>908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">
        <v>909</v>
      </c>
      <c r="Q219" t="s">
        <v>908</v>
      </c>
    </row>
    <row r="220" spans="1:17" ht="14.65" customHeight="1">
      <c r="A220" s="16"/>
      <c r="B220" s="8"/>
      <c r="C220" s="9" t="s">
        <v>910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">
        <v>911</v>
      </c>
      <c r="Q220" t="s">
        <v>910</v>
      </c>
    </row>
    <row r="221" spans="1:17" ht="13.9" customHeight="1">
      <c r="A221" s="16"/>
      <c r="B221" s="8"/>
      <c r="C221" s="9" t="s">
        <v>912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">
        <v>913</v>
      </c>
      <c r="Q221" t="s">
        <v>912</v>
      </c>
    </row>
    <row r="222" spans="1:17" ht="13.9" customHeight="1">
      <c r="A222" s="16"/>
      <c r="B222" s="8"/>
      <c r="C222" s="9" t="s">
        <v>914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">
        <v>915</v>
      </c>
      <c r="Q222" t="s">
        <v>914</v>
      </c>
    </row>
    <row r="223" spans="1:17" ht="13.9" customHeight="1">
      <c r="A223" s="16"/>
      <c r="B223" s="8"/>
      <c r="C223" s="9" t="s">
        <v>916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">
        <v>917</v>
      </c>
      <c r="Q223" t="s">
        <v>916</v>
      </c>
    </row>
    <row r="224" spans="1:17" ht="13.9" customHeight="1">
      <c r="A224" s="32"/>
      <c r="B224" s="33"/>
      <c r="C224" s="34" t="s">
        <v>918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">
        <v>919</v>
      </c>
      <c r="Q224" t="s">
        <v>918</v>
      </c>
    </row>
    <row r="225" spans="1:17" ht="13.9" customHeight="1">
      <c r="A225" s="32"/>
      <c r="B225" s="33"/>
      <c r="C225" s="34" t="s">
        <v>856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">
        <v>374</v>
      </c>
      <c r="Q225" t="s">
        <v>856</v>
      </c>
    </row>
    <row r="226" spans="1:17" ht="13.9" customHeight="1">
      <c r="A226" s="32"/>
      <c r="B226" s="33"/>
      <c r="C226" s="34" t="s">
        <v>920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">
        <v>921</v>
      </c>
      <c r="Q226" t="s">
        <v>920</v>
      </c>
    </row>
    <row r="227" spans="1:17" ht="13.9" customHeight="1">
      <c r="A227" s="32"/>
      <c r="B227" s="33"/>
      <c r="C227" s="34" t="s">
        <v>922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">
        <v>923</v>
      </c>
      <c r="Q227" t="s">
        <v>922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AC268-C0A2-416C-ACBA-F839037B810D}">
  <sheetPr>
    <pageSetUpPr fitToPage="1"/>
  </sheetPr>
  <dimension ref="A1:P227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P227" sqref="P3:P227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</cols>
  <sheetData>
    <row r="1" spans="1:16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6" ht="13.9" customHeight="1" thickBot="1"/>
    <row r="3" spans="1:16" ht="15.25" customHeight="1">
      <c r="A3" s="1" t="s">
        <v>771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tr">
        <f>CONCATENATE(A3,B3,C3)</f>
        <v>Starke Schiene</v>
      </c>
    </row>
    <row r="4" spans="1:16" ht="26.65" customHeight="1">
      <c r="A4" s="16"/>
      <c r="B4" s="83" t="s">
        <v>773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tr">
        <f>CONCATENATE(A4,B4,C4)</f>
        <v xml:space="preserve">Verkehrsverlagerung (Schiene in Deutschland)
</v>
      </c>
    </row>
    <row r="5" spans="1:16" ht="14.65" customHeight="1">
      <c r="A5" s="16"/>
      <c r="B5" s="41"/>
      <c r="C5" s="24" t="s">
        <v>775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tr">
        <f t="shared" ref="P5:P68" si="0">CONCATENATE(A5,B5,C5)</f>
        <v>Verkehrsleistung Fernverkehr in Mrd. Pkm</v>
      </c>
    </row>
    <row r="6" spans="1:16" ht="26.65" customHeight="1">
      <c r="A6" s="16"/>
      <c r="B6" s="6"/>
      <c r="C6" s="7" t="s">
        <v>777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tr">
        <f t="shared" si="0"/>
        <v>Reisende Nahverkehr (in Mio.)</v>
      </c>
    </row>
    <row r="7" spans="1:16" ht="14.65" customHeight="1">
      <c r="A7" s="16"/>
      <c r="B7" s="25"/>
      <c r="C7" s="24" t="s">
        <v>779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tr">
        <f t="shared" si="0"/>
        <v>Verkehrsleistung Schienengüterverkehr Deutschland (in Mio. tkm)</v>
      </c>
    </row>
    <row r="8" spans="1:16" ht="38.65" customHeight="1">
      <c r="A8" s="16"/>
      <c r="B8" s="6"/>
      <c r="C8" s="7" t="s">
        <v>781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tr">
        <f t="shared" si="0"/>
        <v>Betriebsleistung auf dem Netz  (in Mio. Trkm)</v>
      </c>
    </row>
    <row r="9" spans="1:16" ht="14.65" customHeight="1">
      <c r="A9" s="16"/>
      <c r="B9" s="25"/>
      <c r="C9" s="24" t="s">
        <v>134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tr">
        <f t="shared" si="0"/>
        <v>Zustandsnote Hochleistungsnetz in Schulnote</v>
      </c>
    </row>
    <row r="10" spans="1:16" ht="14.65" customHeight="1">
      <c r="A10" s="16"/>
      <c r="B10" s="8" t="s">
        <v>783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tr">
        <f t="shared" si="0"/>
        <v>Kunden</v>
      </c>
    </row>
    <row r="11" spans="1:16" ht="38.65" customHeight="1">
      <c r="A11" s="16"/>
      <c r="B11" s="6"/>
      <c r="C11" s="7" t="s">
        <v>785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tr">
        <f t="shared" si="0"/>
        <v>Kundenzufriedenheit DB Fernverkehr in Schulnote</v>
      </c>
    </row>
    <row r="12" spans="1:16" ht="38.65" customHeight="1">
      <c r="A12" s="16"/>
      <c r="B12" s="6"/>
      <c r="C12" s="7" t="s">
        <v>787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tr">
        <f t="shared" si="0"/>
        <v>Kundenzufriedenheit DB Regio in Schulnote</v>
      </c>
    </row>
    <row r="13" spans="1:16" ht="50.65" customHeight="1">
      <c r="A13" s="16"/>
      <c r="B13" s="6"/>
      <c r="C13" s="7" t="s">
        <v>789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tr">
        <f t="shared" si="0"/>
        <v>Kundenzufriedenheit DB Cargo (Deutschland) in Schulnote</v>
      </c>
    </row>
    <row r="14" spans="1:16" ht="26.65" customHeight="1">
      <c r="A14" s="16"/>
      <c r="B14" s="6"/>
      <c r="C14" s="7" t="s">
        <v>791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tr">
        <f t="shared" si="0"/>
        <v>Pünktlichkeit DB Fernverkehr in %</v>
      </c>
    </row>
    <row r="15" spans="1:16" ht="26.65" customHeight="1">
      <c r="A15" s="16"/>
      <c r="B15" s="6"/>
      <c r="C15" s="7" t="s">
        <v>793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tr">
        <f t="shared" si="0"/>
        <v>Pünktlichkeit DB Regio in %</v>
      </c>
    </row>
    <row r="16" spans="1:16" ht="38.65" customHeight="1">
      <c r="A16" s="16"/>
      <c r="B16" s="6"/>
      <c r="C16" s="7" t="s">
        <v>795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tr">
        <f t="shared" si="0"/>
        <v>Pünktlichkeit DB Cargo (Deutschland) in %</v>
      </c>
    </row>
    <row r="17" spans="1:16" ht="14.65" customHeight="1">
      <c r="A17" s="16"/>
      <c r="B17" s="25"/>
      <c r="C17" s="24" t="s">
        <v>797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tr">
        <f t="shared" si="0"/>
        <v>Reisendenpünktlichkeit DB Fernverkehr in %</v>
      </c>
    </row>
    <row r="18" spans="1:16" ht="14.65" customHeight="1">
      <c r="A18" s="16"/>
      <c r="B18" s="8" t="s">
        <v>798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tr">
        <f t="shared" si="0"/>
        <v>Mitarbeiter</v>
      </c>
    </row>
    <row r="19" spans="1:16" ht="26.65" customHeight="1">
      <c r="A19" s="16"/>
      <c r="B19" s="6"/>
      <c r="C19" s="7" t="s">
        <v>799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tr">
        <f t="shared" si="0"/>
        <v>Mitarbeiterzufriedenheit in ZI</v>
      </c>
    </row>
    <row r="20" spans="1:16" ht="14.65" customHeight="1">
      <c r="A20" s="16"/>
      <c r="B20" s="25"/>
      <c r="C20" s="24" t="s">
        <v>801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tr">
        <f t="shared" si="0"/>
        <v>Frauen in Führung in %</v>
      </c>
    </row>
    <row r="21" spans="1:16" ht="14.65" customHeight="1">
      <c r="A21" s="16"/>
      <c r="B21" s="8" t="s">
        <v>803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tr">
        <f t="shared" si="0"/>
        <v>Klima</v>
      </c>
    </row>
    <row r="22" spans="1:16" ht="38.65" customHeight="1">
      <c r="A22" s="16"/>
      <c r="B22" s="6"/>
      <c r="C22" s="7" t="s">
        <v>805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tr">
        <f t="shared" si="0"/>
        <v>Anteil erneuerbarer Energien am DB-Bahnstrommix in %</v>
      </c>
    </row>
    <row r="23" spans="1:16" ht="14.65" customHeight="1">
      <c r="A23" s="16"/>
      <c r="B23" s="25"/>
      <c r="C23" s="24" t="s">
        <v>807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tr">
        <f t="shared" si="0"/>
        <v>Absolute Treibhausgasemissionen Scope 1 und 2 in % (Reduktion ggü. 2019)</v>
      </c>
    </row>
    <row r="24" spans="1:16" ht="14.65" customHeight="1">
      <c r="A24" s="16"/>
      <c r="B24" s="8" t="s">
        <v>809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tr">
        <f t="shared" si="0"/>
        <v>Wirtschaftlichkeit</v>
      </c>
    </row>
    <row r="25" spans="1:16" ht="38.65" customHeight="1">
      <c r="A25" s="16"/>
      <c r="B25" s="6"/>
      <c r="C25" s="7" t="s">
        <v>811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tr">
        <f t="shared" si="0"/>
        <v>Return on Capital Employed (ROCE)  in %</v>
      </c>
    </row>
    <row r="26" spans="1:16" ht="27.25" customHeight="1" thickBot="1">
      <c r="A26" s="16"/>
      <c r="B26" s="84"/>
      <c r="C26" s="85" t="s">
        <v>374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tr">
        <f t="shared" si="0"/>
        <v>Tilgungsdeckung in %</v>
      </c>
    </row>
    <row r="27" spans="1:16" ht="15.25" customHeight="1">
      <c r="A27" s="13" t="s">
        <v>813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tr">
        <f t="shared" si="0"/>
        <v>Leistung</v>
      </c>
    </row>
    <row r="28" spans="1:16" ht="14.65" customHeight="1">
      <c r="A28" s="16"/>
      <c r="B28" s="8" t="s">
        <v>815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tr">
        <f t="shared" si="0"/>
        <v>Reisende (in Mio.)</v>
      </c>
    </row>
    <row r="29" spans="1:16" ht="14.65" customHeight="1">
      <c r="A29" s="16"/>
      <c r="B29" s="6"/>
      <c r="C29" s="7" t="s">
        <v>7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tr">
        <f t="shared" si="0"/>
        <v>DB-Konzern</v>
      </c>
    </row>
    <row r="30" spans="1:16" ht="14.65" customHeight="1">
      <c r="A30" s="16"/>
      <c r="B30" s="6"/>
      <c r="C30" s="7" t="s">
        <v>11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tr">
        <f t="shared" si="0"/>
        <v>DB Regio</v>
      </c>
    </row>
    <row r="31" spans="1:16" ht="26.65" customHeight="1">
      <c r="A31" s="16"/>
      <c r="B31" s="6"/>
      <c r="C31" s="7" t="s">
        <v>13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tr">
        <f t="shared" si="0"/>
        <v>DB-Konzern (Schiene)</v>
      </c>
    </row>
    <row r="32" spans="1:16" ht="26.65" customHeight="1">
      <c r="A32" s="16"/>
      <c r="B32" s="6"/>
      <c r="C32" s="7" t="s">
        <v>15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tr">
        <f t="shared" si="0"/>
        <v>DB Fernverkehr (Schiene)</v>
      </c>
    </row>
    <row r="33" spans="1:16" ht="14.65" customHeight="1">
      <c r="A33" s="16"/>
      <c r="B33" s="6"/>
      <c r="C33" s="7" t="s">
        <v>17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tr">
        <f t="shared" si="0"/>
        <v>DB Regio (Schiene)</v>
      </c>
    </row>
    <row r="34" spans="1:16" ht="14.65" customHeight="1">
      <c r="A34" s="16"/>
      <c r="B34" s="6"/>
      <c r="C34" s="7" t="s">
        <v>19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tr">
        <f t="shared" si="0"/>
        <v>DB-Konzern (Bus)</v>
      </c>
    </row>
    <row r="35" spans="1:16" ht="14.65" customHeight="1">
      <c r="A35" s="16"/>
      <c r="B35" s="6"/>
      <c r="C35" s="7" t="s">
        <v>817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tr">
        <f t="shared" si="0"/>
        <v>Reisende pro Tag</v>
      </c>
    </row>
    <row r="36" spans="1:16" ht="26.65" customHeight="1">
      <c r="A36" s="16"/>
      <c r="B36" s="8" t="s">
        <v>818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tr">
        <f t="shared" si="0"/>
        <v>Verkehrsleistung (in Mio. Pkm)</v>
      </c>
    </row>
    <row r="37" spans="1:16" ht="38.65" customHeight="1">
      <c r="A37" s="16"/>
      <c r="B37" s="6"/>
      <c r="C37" s="7" t="s">
        <v>33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tr">
        <f t="shared" si="0"/>
        <v>DB-Konzern (Schienenpersonenverkehr)</v>
      </c>
    </row>
    <row r="38" spans="1:16" ht="38.65" customHeight="1">
      <c r="A38" s="16"/>
      <c r="B38" s="6"/>
      <c r="C38" s="7" t="s">
        <v>35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tr">
        <f t="shared" si="0"/>
        <v>DB Fernverkehr (Schienenpersonenverkehr)</v>
      </c>
    </row>
    <row r="39" spans="1:16" ht="38.65" customHeight="1">
      <c r="A39" s="16"/>
      <c r="B39" s="6"/>
      <c r="C39" s="7" t="s">
        <v>37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tr">
        <f t="shared" si="0"/>
        <v xml:space="preserve">DB Regio (Schienenpersonenverkehr) </v>
      </c>
    </row>
    <row r="40" spans="1:16" ht="26.65" customHeight="1">
      <c r="A40" s="16"/>
      <c r="B40" s="6"/>
      <c r="C40" s="7" t="s">
        <v>39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tr">
        <f t="shared" si="0"/>
        <v>DB-Konzern (Busverkehr)</v>
      </c>
    </row>
    <row r="41" spans="1:16" ht="26.65" customHeight="1">
      <c r="A41" s="16"/>
      <c r="B41" s="6"/>
      <c r="C41" s="7" t="s">
        <v>40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tr">
        <f t="shared" si="0"/>
        <v>DB Regio (Busverkehr)</v>
      </c>
    </row>
    <row r="42" spans="1:16" ht="14.65" customHeight="1">
      <c r="A42" s="16"/>
      <c r="B42" s="8" t="s">
        <v>820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tr">
        <f t="shared" si="0"/>
        <v>Betriebsleistung</v>
      </c>
    </row>
    <row r="43" spans="1:16" ht="26.65" customHeight="1">
      <c r="A43" s="16"/>
      <c r="B43" s="6"/>
      <c r="C43" s="7" t="s">
        <v>45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tr">
        <f t="shared" si="0"/>
        <v>Schienenpersonenverkehr in Mio. Trkm</v>
      </c>
    </row>
    <row r="44" spans="1:16" ht="26.65" customHeight="1">
      <c r="A44" s="16"/>
      <c r="B44" s="6"/>
      <c r="C44" s="7" t="s">
        <v>53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tr">
        <f t="shared" si="0"/>
        <v>Busverkehr in Mio. Buskm</v>
      </c>
    </row>
    <row r="45" spans="1:16" ht="26.65" customHeight="1">
      <c r="A45" s="16"/>
      <c r="B45" s="8" t="s">
        <v>57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tr">
        <f t="shared" si="0"/>
        <v>Schienengüterverkehr</v>
      </c>
    </row>
    <row r="46" spans="1:16" ht="26.65" customHeight="1">
      <c r="A46" s="16"/>
      <c r="B46" s="6"/>
      <c r="C46" s="7" t="s">
        <v>59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tr">
        <f t="shared" si="0"/>
        <v>Beförderte Güter in Mio. t</v>
      </c>
    </row>
    <row r="47" spans="1:16" ht="26.65" customHeight="1">
      <c r="A47" s="16"/>
      <c r="B47" s="6"/>
      <c r="C47" s="7" t="s">
        <v>63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tr">
        <f t="shared" si="0"/>
        <v>Verkehrsleistung in Mio. tkm</v>
      </c>
    </row>
    <row r="48" spans="1:16" ht="14.65" customHeight="1">
      <c r="A48" s="16"/>
      <c r="B48" s="8" t="s">
        <v>73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tr">
        <f t="shared" si="0"/>
        <v>Infrastruktur</v>
      </c>
    </row>
    <row r="49" spans="1:16" ht="38.65" customHeight="1">
      <c r="A49" s="16"/>
      <c r="B49" s="6"/>
      <c r="C49" s="7" t="s">
        <v>75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tr">
        <f t="shared" si="0"/>
        <v>Betriebsleistung auf dem Netz in Mio. Trkm</v>
      </c>
    </row>
    <row r="50" spans="1:16" ht="50.65" customHeight="1">
      <c r="A50" s="16"/>
      <c r="B50" s="6"/>
      <c r="C50" s="7" t="s">
        <v>77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tr">
        <f t="shared" si="0"/>
        <v>Betriebsleistung auf dem Netz (konzernexterne Bahnen) in Mio. Trkm</v>
      </c>
    </row>
    <row r="51" spans="1:16" ht="38.65" customHeight="1">
      <c r="A51" s="16"/>
      <c r="B51" s="6"/>
      <c r="C51" s="7" t="s">
        <v>79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tr">
        <f t="shared" si="0"/>
        <v>Stationshalte Schieneninfrastruktur in Mio.</v>
      </c>
    </row>
    <row r="52" spans="1:16" ht="38.65" customHeight="1">
      <c r="A52" s="16"/>
      <c r="B52" s="6"/>
      <c r="C52" s="7" t="s">
        <v>81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tr">
        <f t="shared" si="0"/>
        <v>Stationshalte konzernexterne Bahnen in Mio.</v>
      </c>
    </row>
    <row r="53" spans="1:16" ht="14.65" customHeight="1">
      <c r="A53" s="18" t="s">
        <v>112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tr">
        <f t="shared" si="0"/>
        <v>Qualität</v>
      </c>
    </row>
    <row r="54" spans="1:16" ht="26.65" customHeight="1">
      <c r="A54" s="16"/>
      <c r="B54" s="8" t="s">
        <v>114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tr">
        <f t="shared" si="0"/>
        <v>Pünktlichkeit Schiene (in %)</v>
      </c>
    </row>
    <row r="55" spans="1:16" ht="26.65" customHeight="1">
      <c r="A55" s="16"/>
      <c r="B55" s="6"/>
      <c r="C55" s="7" t="s">
        <v>116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tr">
        <f t="shared" si="0"/>
        <v>DB-Konzern in Deutschland</v>
      </c>
    </row>
    <row r="56" spans="1:16" ht="38.65" customHeight="1">
      <c r="A56" s="16"/>
      <c r="B56" s="6"/>
      <c r="C56" s="7" t="s">
        <v>118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tr">
        <f t="shared" si="0"/>
        <v xml:space="preserve">DB-Personenverkehr in Deutschland </v>
      </c>
    </row>
    <row r="57" spans="1:16" ht="14.65" customHeight="1">
      <c r="A57" s="16"/>
      <c r="B57" s="6"/>
      <c r="C57" s="7" t="s">
        <v>9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tr">
        <f t="shared" si="0"/>
        <v>DB Fernverkehr</v>
      </c>
    </row>
    <row r="58" spans="1:16" ht="14.65" customHeight="1">
      <c r="A58" s="16"/>
      <c r="B58" s="6"/>
      <c r="C58" s="7" t="s">
        <v>11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tr">
        <f t="shared" si="0"/>
        <v>DB Regio</v>
      </c>
    </row>
    <row r="59" spans="1:16" ht="26.65" customHeight="1">
      <c r="A59" s="16"/>
      <c r="B59" s="6"/>
      <c r="C59" s="7" t="s">
        <v>120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tr">
        <f t="shared" si="0"/>
        <v>DB Cargo (Deutschland)</v>
      </c>
    </row>
    <row r="60" spans="1:16" ht="14.65" customHeight="1">
      <c r="A60" s="16"/>
      <c r="B60" s="6"/>
      <c r="C60" s="7" t="s">
        <v>122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tr">
        <f t="shared" si="0"/>
        <v>DB Cargo (Europa)</v>
      </c>
    </row>
    <row r="61" spans="1:16" ht="26.65" customHeight="1">
      <c r="A61" s="16"/>
      <c r="B61" s="8" t="s">
        <v>148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tr">
        <f t="shared" si="0"/>
        <v>Kundenzufriedenheit (in Schulnote)</v>
      </c>
    </row>
    <row r="62" spans="1:16" ht="14.65" customHeight="1">
      <c r="A62" s="16"/>
      <c r="B62" s="6"/>
      <c r="C62" s="7" t="s">
        <v>9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tr">
        <f t="shared" si="0"/>
        <v>DB Fernverkehr</v>
      </c>
    </row>
    <row r="63" spans="1:16" ht="14.65" customHeight="1">
      <c r="A63" s="16"/>
      <c r="B63" s="6"/>
      <c r="C63" s="7" t="s">
        <v>17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tr">
        <f t="shared" si="0"/>
        <v>DB Regio (Schiene)</v>
      </c>
    </row>
    <row r="64" spans="1:16" ht="14.65" customHeight="1">
      <c r="A64" s="16"/>
      <c r="B64" s="6"/>
      <c r="C64" s="7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tr">
        <f t="shared" si="0"/>
        <v>DB Cargo</v>
      </c>
    </row>
    <row r="65" spans="1:16" ht="14.65" customHeight="1">
      <c r="A65" s="18" t="s">
        <v>164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tr">
        <f t="shared" si="0"/>
        <v>Ökologie</v>
      </c>
    </row>
    <row r="66" spans="1:16" ht="14.65" customHeight="1">
      <c r="A66" s="16"/>
      <c r="B66" s="8" t="s">
        <v>823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tr">
        <f t="shared" si="0"/>
        <v>Klimaschutz (in %)</v>
      </c>
    </row>
    <row r="67" spans="1:16" ht="50.65" customHeight="1">
      <c r="A67" s="16"/>
      <c r="B67" s="6"/>
      <c r="C67" s="7" t="s">
        <v>807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tr">
        <f t="shared" si="0"/>
        <v>Absolute Treibhausgasemissionen Scope 1 und 2 in % (Reduktion ggü. 2019)</v>
      </c>
    </row>
    <row r="68" spans="1:16" ht="38.65" customHeight="1">
      <c r="A68" s="16"/>
      <c r="B68" s="6"/>
      <c r="C68" s="7" t="s">
        <v>170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tr">
        <f t="shared" si="0"/>
        <v>Anteil erneuerbarer Energien am DB-Bahnstrommix</v>
      </c>
    </row>
    <row r="69" spans="1:16" ht="14.65" customHeight="1">
      <c r="A69" s="16"/>
      <c r="B69" s="8" t="s">
        <v>825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tr">
        <f t="shared" ref="P69:P132" si="1">CONCATENATE(A69,B69,C69)</f>
        <v>Lärmreduzierung</v>
      </c>
    </row>
    <row r="70" spans="1:16" ht="38.65" customHeight="1">
      <c r="A70" s="16"/>
      <c r="B70" s="6"/>
      <c r="C70" s="7" t="s">
        <v>188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tr">
        <f t="shared" si="1"/>
        <v>Lärmsanierte Strecke gesamt per 31.12. in km</v>
      </c>
    </row>
    <row r="71" spans="1:16" ht="14.65" customHeight="1">
      <c r="A71" s="18" t="s">
        <v>212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tr">
        <f t="shared" si="1"/>
        <v>Soziales</v>
      </c>
    </row>
    <row r="72" spans="1:16" ht="14.65" customHeight="1">
      <c r="A72" s="16"/>
      <c r="B72" s="8" t="s">
        <v>798</v>
      </c>
      <c r="C72" s="9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tr">
        <f t="shared" si="1"/>
        <v>Mitarbeiter</v>
      </c>
    </row>
    <row r="73" spans="1:16" ht="26.65" customHeight="1">
      <c r="A73" s="16"/>
      <c r="B73" s="6"/>
      <c r="C73" s="7" t="s">
        <v>826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tr">
        <f t="shared" si="1"/>
        <v>Mitarbeiter per 31.12. in VZP</v>
      </c>
    </row>
    <row r="74" spans="1:16" ht="26.65" customHeight="1">
      <c r="A74" s="16"/>
      <c r="B74" s="6"/>
      <c r="C74" s="7" t="s">
        <v>827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tr">
        <f t="shared" si="1"/>
        <v>Mitarbeiter per 31.12. in NP</v>
      </c>
    </row>
    <row r="75" spans="1:16" ht="38.65" customHeight="1">
      <c r="A75" s="16"/>
      <c r="B75" s="8" t="s">
        <v>829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tr">
        <f t="shared" si="1"/>
        <v>Mitarbeiter nach Geschäftsfeldern per 31.12. (in VZP)</v>
      </c>
    </row>
    <row r="76" spans="1:16" ht="14.65" customHeight="1">
      <c r="A76" s="16"/>
      <c r="B76" s="6"/>
      <c r="C76" s="7" t="s">
        <v>9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tr">
        <f t="shared" si="1"/>
        <v>DB Fernverkehr</v>
      </c>
    </row>
    <row r="77" spans="1:16" ht="14.65" customHeight="1">
      <c r="A77" s="16"/>
      <c r="B77" s="6"/>
      <c r="C77" s="7" t="s">
        <v>11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tr">
        <f t="shared" si="1"/>
        <v>DB Regio</v>
      </c>
    </row>
    <row r="78" spans="1:16" ht="14.65" customHeight="1">
      <c r="A78" s="16"/>
      <c r="B78" s="6"/>
      <c r="C78" s="7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tr">
        <f t="shared" si="1"/>
        <v>DB Cargo</v>
      </c>
    </row>
    <row r="79" spans="1:16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tr">
        <f t="shared" si="1"/>
        <v>DB InfraGO</v>
      </c>
    </row>
    <row r="80" spans="1:16" ht="14.65" customHeight="1">
      <c r="A80" s="16"/>
      <c r="B80" s="6"/>
      <c r="C80" s="7" t="s">
        <v>158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tr">
        <f t="shared" si="1"/>
        <v>DB Energie</v>
      </c>
    </row>
    <row r="81" spans="1:16" ht="26.65" customHeight="1">
      <c r="A81" s="16"/>
      <c r="B81" s="8" t="s">
        <v>830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tr">
        <f t="shared" si="1"/>
        <v>Mitarbeiterzufriedenheit (in ZI)</v>
      </c>
    </row>
    <row r="82" spans="1:16" ht="14.65" customHeight="1">
      <c r="A82" s="16"/>
      <c r="B82" s="6"/>
      <c r="C82" s="7" t="s">
        <v>764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tr">
        <f t="shared" si="1"/>
        <v xml:space="preserve">DB-Konzern </v>
      </c>
    </row>
    <row r="83" spans="1:16" ht="14.65" customHeight="1">
      <c r="A83" s="16"/>
      <c r="B83" s="6"/>
      <c r="C83" s="7" t="s">
        <v>765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tr">
        <f t="shared" si="1"/>
        <v xml:space="preserve">DB Fernverkehr </v>
      </c>
    </row>
    <row r="84" spans="1:16" ht="14.65" customHeight="1">
      <c r="A84" s="16"/>
      <c r="B84" s="6"/>
      <c r="C84" s="7" t="s">
        <v>766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tr">
        <f t="shared" si="1"/>
        <v xml:space="preserve">DB Regio </v>
      </c>
    </row>
    <row r="85" spans="1:16" ht="14.65" customHeight="1">
      <c r="A85" s="16"/>
      <c r="B85" s="6"/>
      <c r="C85" s="7" t="s">
        <v>767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tr">
        <f t="shared" si="1"/>
        <v xml:space="preserve">DB Cargo </v>
      </c>
    </row>
    <row r="86" spans="1:16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tr">
        <f t="shared" si="1"/>
        <v>DB InfraGO</v>
      </c>
    </row>
    <row r="87" spans="1:16" ht="14.65" customHeight="1">
      <c r="A87" s="16"/>
      <c r="B87" s="6"/>
      <c r="C87" s="7" t="s">
        <v>768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tr">
        <f t="shared" si="1"/>
        <v xml:space="preserve">DB Energie </v>
      </c>
    </row>
    <row r="88" spans="1:16" ht="26.65" customHeight="1">
      <c r="A88" s="16"/>
      <c r="B88" s="8" t="s">
        <v>832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tr">
        <f t="shared" si="1"/>
        <v>Demografiefestigkeit (in %)</v>
      </c>
    </row>
    <row r="89" spans="1:16" ht="38.65" customHeight="1">
      <c r="A89" s="16"/>
      <c r="B89" s="6"/>
      <c r="C89" s="7" t="s">
        <v>834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tr">
        <f t="shared" si="1"/>
        <v>Frauenanteil in Deutschland per 31.12.</v>
      </c>
    </row>
    <row r="90" spans="1:16" ht="50.65" customHeight="1">
      <c r="A90" s="16"/>
      <c r="B90" s="6"/>
      <c r="C90" s="7" t="s">
        <v>836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 t="shared" ref="I90:L90" si="2">100-93.5</f>
        <v>6.5</v>
      </c>
      <c r="J90" s="9">
        <f>100-93.3</f>
        <v>6.7000000000000028</v>
      </c>
      <c r="K90" s="9">
        <f>100-93.4</f>
        <v>6.5999999999999943</v>
      </c>
      <c r="L90" s="9">
        <f t="shared" si="2"/>
        <v>6.5</v>
      </c>
      <c r="M90" s="9">
        <f>100-93.6</f>
        <v>6.4000000000000057</v>
      </c>
      <c r="N90" s="9"/>
      <c r="P90" t="str">
        <f t="shared" si="1"/>
        <v>Krankenstand in Deutschland basierend auf Stunden</v>
      </c>
    </row>
    <row r="91" spans="1:16" ht="14.65" customHeight="1">
      <c r="A91" s="18" t="s">
        <v>268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tr">
        <f t="shared" si="1"/>
        <v>Ökonomie</v>
      </c>
    </row>
    <row r="92" spans="1:16" ht="14.65" customHeight="1">
      <c r="A92" s="16"/>
      <c r="B92" s="8" t="s">
        <v>838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tr">
        <f t="shared" si="1"/>
        <v>Umsatz (in Mio. €)</v>
      </c>
    </row>
    <row r="93" spans="1:16" ht="14.65" customHeight="1">
      <c r="A93" s="16"/>
      <c r="B93" s="6"/>
      <c r="C93" s="7" t="s">
        <v>7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tr">
        <f t="shared" si="1"/>
        <v>DB-Konzern</v>
      </c>
    </row>
    <row r="94" spans="1:16" ht="14.65" customHeight="1">
      <c r="A94" s="16"/>
      <c r="B94" s="6"/>
      <c r="C94" s="7" t="s">
        <v>9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tr">
        <f t="shared" si="1"/>
        <v>DB Fernverkehr</v>
      </c>
    </row>
    <row r="95" spans="1:16" ht="14.65" customHeight="1">
      <c r="A95" s="16"/>
      <c r="B95" s="6"/>
      <c r="C95" s="7" t="s">
        <v>11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tr">
        <f t="shared" si="1"/>
        <v>DB Regio</v>
      </c>
    </row>
    <row r="96" spans="1:16" ht="14.65" customHeight="1">
      <c r="A96" s="16"/>
      <c r="B96" s="6"/>
      <c r="C96" s="7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tr">
        <f t="shared" si="1"/>
        <v>DB Cargo</v>
      </c>
    </row>
    <row r="97" spans="1:16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tr">
        <f t="shared" si="1"/>
        <v>DB InfraGO</v>
      </c>
    </row>
    <row r="98" spans="1:16" ht="14.65" customHeight="1">
      <c r="A98" s="16"/>
      <c r="B98" s="6"/>
      <c r="C98" s="7" t="s">
        <v>158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tr">
        <f t="shared" si="1"/>
        <v>DB Energie</v>
      </c>
    </row>
    <row r="99" spans="1:16" ht="26.65" customHeight="1">
      <c r="A99" s="16"/>
      <c r="B99" s="8" t="s">
        <v>840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tr">
        <f t="shared" si="1"/>
        <v>EBITDA bereinigt (in Mio. €)</v>
      </c>
    </row>
    <row r="100" spans="1:16" ht="14.65" customHeight="1">
      <c r="A100" s="16"/>
      <c r="B100" s="6"/>
      <c r="C100" s="7" t="s">
        <v>7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tr">
        <f t="shared" si="1"/>
        <v>DB-Konzern</v>
      </c>
    </row>
    <row r="101" spans="1:16" ht="14.65" customHeight="1">
      <c r="A101" s="16"/>
      <c r="B101" s="6"/>
      <c r="C101" s="7" t="s">
        <v>9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tr">
        <f t="shared" si="1"/>
        <v>DB Fernverkehr</v>
      </c>
    </row>
    <row r="102" spans="1:16" ht="14.65" customHeight="1">
      <c r="A102" s="16"/>
      <c r="B102" s="6"/>
      <c r="C102" s="7" t="s">
        <v>11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tr">
        <f t="shared" si="1"/>
        <v>DB Regio</v>
      </c>
    </row>
    <row r="103" spans="1:16" ht="14.65" customHeight="1">
      <c r="A103" s="16"/>
      <c r="B103" s="6"/>
      <c r="C103" s="7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tr">
        <f t="shared" si="1"/>
        <v>DB Cargo</v>
      </c>
    </row>
    <row r="104" spans="1:16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tr">
        <f t="shared" si="1"/>
        <v>DB InfraGO</v>
      </c>
    </row>
    <row r="105" spans="1:16" ht="14.65" customHeight="1">
      <c r="A105" s="16"/>
      <c r="B105" s="6"/>
      <c r="C105" s="7" t="s">
        <v>158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tr">
        <f t="shared" si="1"/>
        <v>DB Energie</v>
      </c>
    </row>
    <row r="106" spans="1:16" ht="26.65" customHeight="1">
      <c r="A106" s="16"/>
      <c r="B106" s="8" t="s">
        <v>842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tr">
        <f t="shared" si="1"/>
        <v>EBIT bereinigt (in Mio. €)</v>
      </c>
    </row>
    <row r="107" spans="1:16" ht="14.65" customHeight="1">
      <c r="A107" s="16"/>
      <c r="B107" s="6"/>
      <c r="C107" s="7" t="s">
        <v>7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tr">
        <f t="shared" si="1"/>
        <v>DB-Konzern</v>
      </c>
    </row>
    <row r="108" spans="1:16" ht="14.65" customHeight="1">
      <c r="A108" s="16"/>
      <c r="B108" s="6"/>
      <c r="C108" s="7" t="s">
        <v>9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tr">
        <f t="shared" si="1"/>
        <v>DB Fernverkehr</v>
      </c>
    </row>
    <row r="109" spans="1:16" ht="14.65" customHeight="1">
      <c r="A109" s="16"/>
      <c r="B109" s="6"/>
      <c r="C109" s="7" t="s">
        <v>11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tr">
        <f t="shared" si="1"/>
        <v>DB Regio</v>
      </c>
    </row>
    <row r="110" spans="1:16" ht="14.65" customHeight="1">
      <c r="A110" s="16"/>
      <c r="B110" s="6"/>
      <c r="C110" s="7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tr">
        <f t="shared" si="1"/>
        <v>DB Cargo</v>
      </c>
    </row>
    <row r="111" spans="1:16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tr">
        <f t="shared" si="1"/>
        <v>DB InfraGO</v>
      </c>
    </row>
    <row r="112" spans="1:16" ht="14.65" customHeight="1">
      <c r="A112" s="16"/>
      <c r="B112" s="6"/>
      <c r="C112" s="7" t="s">
        <v>158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tr">
        <f t="shared" si="1"/>
        <v>DB Energie</v>
      </c>
    </row>
    <row r="113" spans="1:16" ht="26.65" customHeight="1">
      <c r="A113" s="16"/>
      <c r="B113" s="8" t="s">
        <v>280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tr">
        <f t="shared" si="1"/>
        <v>Jahresergebnis und Dividende (in Mio. €)</v>
      </c>
    </row>
    <row r="114" spans="1:16" ht="26.65" customHeight="1">
      <c r="A114" s="16"/>
      <c r="B114" s="6"/>
      <c r="C114" s="7" t="s">
        <v>282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tr">
        <f t="shared" si="1"/>
        <v>Ergebnis vor Ertragsteuern</v>
      </c>
    </row>
    <row r="115" spans="1:16" ht="14.65" customHeight="1">
      <c r="A115" s="16"/>
      <c r="B115" s="6"/>
      <c r="C115" s="7" t="s">
        <v>284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tr">
        <f t="shared" si="1"/>
        <v>Jahresergebnis</v>
      </c>
    </row>
    <row r="116" spans="1:16" ht="26.65" customHeight="1">
      <c r="A116" s="16"/>
      <c r="B116" s="6"/>
      <c r="C116" s="7" t="s">
        <v>286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tr">
        <f t="shared" si="1"/>
        <v>Dividendenausschüttung (für Vorjahr)</v>
      </c>
    </row>
    <row r="117" spans="1:16" ht="26.65" customHeight="1">
      <c r="A117" s="16"/>
      <c r="B117" s="8" t="s">
        <v>844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tr">
        <f t="shared" si="1"/>
        <v>Bilanzkennzahlen (in Mio. €)</v>
      </c>
    </row>
    <row r="118" spans="1:16" ht="26.65" customHeight="1">
      <c r="A118" s="16"/>
      <c r="B118" s="6"/>
      <c r="C118" s="7" t="s">
        <v>846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tr">
        <f t="shared" si="1"/>
        <v>Bilanzsumme per 31.12.</v>
      </c>
    </row>
    <row r="119" spans="1:16" ht="26.65" customHeight="1">
      <c r="A119" s="16"/>
      <c r="B119" s="6"/>
      <c r="C119" s="7" t="s">
        <v>848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tr">
        <f t="shared" si="1"/>
        <v>Capital Employed per 31.12.</v>
      </c>
    </row>
    <row r="120" spans="1:16" ht="26.65" customHeight="1">
      <c r="A120" s="16"/>
      <c r="B120" s="6"/>
      <c r="C120" s="7" t="s">
        <v>850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tr">
        <f t="shared" si="1"/>
        <v>Eigenkapital per 31.12.</v>
      </c>
    </row>
    <row r="121" spans="1:16" ht="26.65" customHeight="1">
      <c r="A121" s="16"/>
      <c r="B121" s="8" t="s">
        <v>852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tr">
        <f t="shared" si="1"/>
        <v>Verschuldung (in Mio. €)</v>
      </c>
    </row>
    <row r="122" spans="1:16" ht="38.65" customHeight="1">
      <c r="A122" s="16"/>
      <c r="B122" s="6"/>
      <c r="C122" s="7" t="s">
        <v>854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tr">
        <f t="shared" si="1"/>
        <v>Netto-Finanzschulden per 31.12.</v>
      </c>
    </row>
    <row r="123" spans="1:16" ht="14.65" customHeight="1">
      <c r="A123" s="16"/>
      <c r="B123" s="8" t="s">
        <v>358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tr">
        <f t="shared" si="1"/>
        <v>Cashflow (in Mio. €)</v>
      </c>
    </row>
    <row r="124" spans="1:16" ht="14.65" customHeight="1">
      <c r="A124" s="16"/>
      <c r="B124" s="6"/>
      <c r="C124" s="7" t="s">
        <v>855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tr">
        <f t="shared" si="1"/>
        <v>Mittelfluss aus gewöhnlicher Geschäftstätigkeit</v>
      </c>
    </row>
    <row r="125" spans="1:16" ht="26.65" customHeight="1">
      <c r="A125" s="16"/>
      <c r="B125" s="8" t="s">
        <v>362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tr">
        <f t="shared" si="1"/>
        <v>Brutto-Investitionen (in Mio. €)</v>
      </c>
    </row>
    <row r="126" spans="1:16" ht="14.65" customHeight="1">
      <c r="A126" s="16"/>
      <c r="B126" s="6"/>
      <c r="C126" s="7" t="s">
        <v>7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tr">
        <f t="shared" si="1"/>
        <v>DB-Konzern</v>
      </c>
    </row>
    <row r="127" spans="1:16" ht="14.65" customHeight="1">
      <c r="A127" s="16"/>
      <c r="B127" s="6"/>
      <c r="C127" s="7" t="s">
        <v>9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tr">
        <f t="shared" si="1"/>
        <v>DB Fernverkehr</v>
      </c>
    </row>
    <row r="128" spans="1:16" ht="14.65" customHeight="1">
      <c r="A128" s="16"/>
      <c r="B128" s="6"/>
      <c r="C128" s="7" t="s">
        <v>11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tr">
        <f t="shared" si="1"/>
        <v>DB Regio</v>
      </c>
    </row>
    <row r="129" spans="1:16" ht="14.65" customHeight="1">
      <c r="A129" s="16"/>
      <c r="B129" s="6"/>
      <c r="C129" s="7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tr">
        <f t="shared" si="1"/>
        <v>DB Cargo</v>
      </c>
    </row>
    <row r="130" spans="1:16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tr">
        <f t="shared" si="1"/>
        <v>DB InfraGO</v>
      </c>
    </row>
    <row r="131" spans="1:16" ht="14.65" customHeight="1">
      <c r="A131" s="16"/>
      <c r="B131" s="6"/>
      <c r="C131" s="7" t="s">
        <v>158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tr">
        <f t="shared" si="1"/>
        <v>DB Energie</v>
      </c>
    </row>
    <row r="132" spans="1:16" ht="13">
      <c r="A132" s="16"/>
      <c r="B132" s="8" t="s">
        <v>368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tr">
        <f t="shared" si="1"/>
        <v>Eigenfinanzierte Netto-Investitionen (in Mio. €)</v>
      </c>
    </row>
    <row r="133" spans="1:16" ht="14.65" customHeight="1">
      <c r="A133" s="16"/>
      <c r="B133" s="6"/>
      <c r="C133" s="7" t="s">
        <v>7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tr">
        <f t="shared" ref="P133:P196" si="3">CONCATENATE(A133,B133,C133)</f>
        <v>DB-Konzern</v>
      </c>
    </row>
    <row r="134" spans="1:16" ht="14.65" customHeight="1">
      <c r="A134" s="16"/>
      <c r="B134" s="6"/>
      <c r="C134" s="7" t="s">
        <v>9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tr">
        <f t="shared" si="3"/>
        <v>DB Fernverkehr</v>
      </c>
    </row>
    <row r="135" spans="1:16" ht="14.65" customHeight="1">
      <c r="A135" s="16"/>
      <c r="B135" s="6"/>
      <c r="C135" s="7" t="s">
        <v>11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tr">
        <f t="shared" si="3"/>
        <v>DB Regio</v>
      </c>
    </row>
    <row r="136" spans="1:16" ht="14.65" customHeight="1">
      <c r="A136" s="16"/>
      <c r="B136" s="6"/>
      <c r="C136" s="7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tr">
        <f t="shared" si="3"/>
        <v>DB Cargo</v>
      </c>
    </row>
    <row r="137" spans="1:16" ht="14.65" customHeight="1">
      <c r="A137" s="8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tr">
        <f t="shared" si="3"/>
        <v>DB InfraGO</v>
      </c>
    </row>
    <row r="138" spans="1:16" ht="14.65" customHeight="1">
      <c r="A138" s="16"/>
      <c r="B138" s="6"/>
      <c r="C138" s="7" t="s">
        <v>158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tr">
        <f t="shared" si="3"/>
        <v>DB Energie</v>
      </c>
    </row>
    <row r="139" spans="1:16" ht="14.65" customHeight="1">
      <c r="A139" s="16"/>
      <c r="B139" s="8" t="s">
        <v>372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tr">
        <f t="shared" si="3"/>
        <v>Wertmanagement</v>
      </c>
    </row>
    <row r="140" spans="1:16" ht="38.65" customHeight="1">
      <c r="A140" s="16"/>
      <c r="B140" s="6"/>
      <c r="C140" s="7" t="s">
        <v>376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tr">
        <f t="shared" si="3"/>
        <v>Return on Capital Employed (ROCE) in %</v>
      </c>
    </row>
    <row r="141" spans="1:16" ht="26.65" customHeight="1">
      <c r="A141" s="16"/>
      <c r="B141" s="6"/>
      <c r="C141" s="7" t="s">
        <v>374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tr">
        <f t="shared" si="3"/>
        <v>Tilgungsdeckung in %</v>
      </c>
    </row>
    <row r="142" spans="1:16" ht="14.65" customHeight="1">
      <c r="A142" s="16"/>
      <c r="B142" s="6"/>
      <c r="C142" s="7" t="s">
        <v>378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tr">
        <f t="shared" si="3"/>
        <v>Gearing in %</v>
      </c>
    </row>
    <row r="143" spans="1:16" ht="38.65" customHeight="1">
      <c r="A143" s="16"/>
      <c r="B143" s="6"/>
      <c r="C143" s="7" t="s">
        <v>380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tr">
        <f t="shared" si="3"/>
        <v>Netto-Schulden/EBITDA bereinigt (Multiplikator)</v>
      </c>
    </row>
    <row r="144" spans="1:16" ht="14.65" customHeight="1">
      <c r="A144" s="18" t="s">
        <v>382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tr">
        <f t="shared" si="3"/>
        <v>Flotte und Infrastruktur</v>
      </c>
    </row>
    <row r="145" spans="1:16" ht="14.65" customHeight="1">
      <c r="A145" s="16"/>
      <c r="B145" s="8" t="s">
        <v>384</v>
      </c>
      <c r="C145" s="9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tr">
        <f t="shared" si="3"/>
        <v>ICE-Flotte (in Zügen)</v>
      </c>
    </row>
    <row r="146" spans="1:16" ht="14.65" customHeight="1">
      <c r="A146" s="16"/>
      <c r="B146" s="6"/>
      <c r="C146" s="7" t="s">
        <v>859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tr">
        <f t="shared" si="3"/>
        <v>ICE-Flotte</v>
      </c>
    </row>
    <row r="147" spans="1:16" ht="14.65" customHeight="1">
      <c r="A147" s="16"/>
      <c r="B147" s="6"/>
      <c r="C147" s="7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tr">
        <f t="shared" si="3"/>
        <v>ICE 1</v>
      </c>
    </row>
    <row r="148" spans="1:16" ht="14.65" customHeight="1">
      <c r="A148" s="16"/>
      <c r="B148" s="6"/>
      <c r="C148" s="7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tr">
        <f t="shared" si="3"/>
        <v>ICE 2</v>
      </c>
    </row>
    <row r="149" spans="1:16" ht="14.65" customHeight="1">
      <c r="A149" s="16"/>
      <c r="B149" s="6"/>
      <c r="C149" s="7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tr">
        <f t="shared" si="3"/>
        <v>ICE T</v>
      </c>
    </row>
    <row r="150" spans="1:16" ht="14.65" customHeight="1">
      <c r="A150" s="16"/>
      <c r="B150" s="6"/>
      <c r="C150" s="7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tr">
        <f t="shared" si="3"/>
        <v>ICE 3</v>
      </c>
    </row>
    <row r="151" spans="1:16" ht="14.65" customHeight="1">
      <c r="A151" s="16"/>
      <c r="B151" s="6"/>
      <c r="C151" s="7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tr">
        <f t="shared" si="3"/>
        <v>ICE 4</v>
      </c>
    </row>
    <row r="152" spans="1:16" ht="14.65" customHeight="1">
      <c r="A152" s="16"/>
      <c r="B152" s="8" t="s">
        <v>396</v>
      </c>
      <c r="C152" s="9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tr">
        <f t="shared" si="3"/>
        <v>Lokomotiven</v>
      </c>
    </row>
    <row r="153" spans="1:16" ht="26.65" customHeight="1">
      <c r="A153" s="16"/>
      <c r="B153" s="6"/>
      <c r="C153" s="7" t="s">
        <v>93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tr">
        <f t="shared" si="3"/>
        <v>DB-Konzern (Personenverkehr)</v>
      </c>
    </row>
    <row r="154" spans="1:16" ht="14.65" customHeight="1">
      <c r="A154" s="16"/>
      <c r="B154" s="6"/>
      <c r="C154" s="7" t="s">
        <v>9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tr">
        <f t="shared" si="3"/>
        <v>DB Fernverkehr</v>
      </c>
    </row>
    <row r="155" spans="1:16" ht="14.65" customHeight="1">
      <c r="A155" s="16"/>
      <c r="B155" s="6"/>
      <c r="C155" s="7" t="s">
        <v>11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tr">
        <f t="shared" si="3"/>
        <v>DB Regio</v>
      </c>
    </row>
    <row r="156" spans="1:16" ht="14.65" customHeight="1">
      <c r="A156" s="16"/>
      <c r="B156" s="6"/>
      <c r="C156" s="7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tr">
        <f t="shared" si="3"/>
        <v>DB Cargo</v>
      </c>
    </row>
    <row r="157" spans="1:16" ht="14.65" customHeight="1">
      <c r="A157" s="16"/>
      <c r="B157" s="8" t="s">
        <v>398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tr">
        <f t="shared" si="3"/>
        <v>Reisezugwagen</v>
      </c>
    </row>
    <row r="158" spans="1:16" ht="14.65" customHeight="1">
      <c r="A158" s="16"/>
      <c r="B158" s="6"/>
      <c r="C158" s="7" t="s">
        <v>7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tr">
        <f t="shared" si="3"/>
        <v>DB-Konzern</v>
      </c>
    </row>
    <row r="159" spans="1:16" ht="14.65" customHeight="1">
      <c r="A159" s="16"/>
      <c r="B159" s="6"/>
      <c r="C159" s="7" t="s">
        <v>9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tr">
        <f t="shared" si="3"/>
        <v>DB Fernverkehr</v>
      </c>
    </row>
    <row r="160" spans="1:16" ht="14.65" customHeight="1">
      <c r="A160" s="16"/>
      <c r="B160" s="6"/>
      <c r="C160" s="7" t="s">
        <v>11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tr">
        <f t="shared" si="3"/>
        <v>DB Regio</v>
      </c>
    </row>
    <row r="161" spans="1:16" ht="14.65" customHeight="1">
      <c r="A161" s="16"/>
      <c r="B161" s="8" t="s">
        <v>400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tr">
        <f t="shared" si="3"/>
        <v>Triebzüge</v>
      </c>
    </row>
    <row r="162" spans="1:16" ht="14.65" customHeight="1">
      <c r="A162" s="16"/>
      <c r="B162" s="6"/>
      <c r="C162" s="7" t="s">
        <v>7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tr">
        <f t="shared" si="3"/>
        <v>DB-Konzern</v>
      </c>
    </row>
    <row r="163" spans="1:16" ht="14.65" customHeight="1">
      <c r="A163" s="16"/>
      <c r="B163" s="6"/>
      <c r="C163" s="7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tr">
        <f t="shared" si="3"/>
        <v>DB Regio</v>
      </c>
    </row>
    <row r="164" spans="1:16" ht="26.65" customHeight="1">
      <c r="A164" s="16"/>
      <c r="B164" s="8" t="s">
        <v>861</v>
      </c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tr">
        <f t="shared" si="3"/>
        <v>Sitzplätze (in Tausend)</v>
      </c>
    </row>
    <row r="165" spans="1:16" ht="14.65" customHeight="1">
      <c r="A165" s="16"/>
      <c r="B165" s="6"/>
      <c r="C165" s="7" t="s">
        <v>862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tr">
        <f t="shared" si="3"/>
        <v>Sitzplätze (Zug)</v>
      </c>
    </row>
    <row r="166" spans="1:16" ht="14.65" customHeight="1">
      <c r="A166" s="16"/>
      <c r="B166" s="8" t="s">
        <v>481</v>
      </c>
      <c r="C166" s="7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tr">
        <f t="shared" si="3"/>
        <v xml:space="preserve">Triebwagen </v>
      </c>
    </row>
    <row r="167" spans="1:16" ht="14.65" customHeight="1">
      <c r="A167" s="16"/>
      <c r="B167" s="8"/>
      <c r="C167" s="7" t="s">
        <v>11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tr">
        <f t="shared" si="3"/>
        <v>DB Regio</v>
      </c>
    </row>
    <row r="168" spans="1:16" ht="14.65" customHeight="1">
      <c r="A168" s="16"/>
      <c r="B168" s="8" t="s">
        <v>414</v>
      </c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tr">
        <f t="shared" si="3"/>
        <v>Busse</v>
      </c>
    </row>
    <row r="169" spans="1:16" ht="14.65" customHeight="1">
      <c r="A169" s="16"/>
      <c r="B169" s="6"/>
      <c r="C169" s="7" t="s">
        <v>7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tr">
        <f t="shared" si="3"/>
        <v>DB-Konzern</v>
      </c>
    </row>
    <row r="170" spans="1:16" ht="14.65" customHeight="1">
      <c r="A170" s="16"/>
      <c r="B170" s="6"/>
      <c r="C170" s="7" t="s">
        <v>11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tr">
        <f t="shared" si="3"/>
        <v>DB Regio</v>
      </c>
    </row>
    <row r="171" spans="1:16" ht="26.65" customHeight="1">
      <c r="A171" s="16"/>
      <c r="B171" s="8" t="s">
        <v>866</v>
      </c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tr">
        <f t="shared" si="3"/>
        <v>Weitere Mobilitätsangebote</v>
      </c>
    </row>
    <row r="172" spans="1:16" ht="26.65" customHeight="1">
      <c r="A172" s="16"/>
      <c r="B172" s="6"/>
      <c r="C172" s="7" t="s">
        <v>868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tr">
        <f t="shared" si="3"/>
        <v>Carsharing Fahrzeuge (bis 2015)</v>
      </c>
    </row>
    <row r="173" spans="1:16" ht="14.65" customHeight="1">
      <c r="A173" s="16"/>
      <c r="B173" s="6"/>
      <c r="C173" s="7" t="s">
        <v>870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tr">
        <f t="shared" si="3"/>
        <v>ioki-Fahrzeuge</v>
      </c>
    </row>
    <row r="174" spans="1:16" ht="14.65" customHeight="1">
      <c r="A174" s="16"/>
      <c r="B174" s="6"/>
      <c r="C174" s="7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tr">
        <f t="shared" si="3"/>
        <v>Call a Bike</v>
      </c>
    </row>
    <row r="175" spans="1:16" ht="26.65" customHeight="1">
      <c r="A175" s="16"/>
      <c r="B175" s="8" t="s">
        <v>425</v>
      </c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tr">
        <f t="shared" si="3"/>
        <v>Kundenprogramme (in Tausend)</v>
      </c>
    </row>
    <row r="176" spans="1:16" ht="26.65" customHeight="1">
      <c r="A176" s="16"/>
      <c r="B176" s="6"/>
      <c r="C176" s="7" t="s">
        <v>872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tr">
        <f t="shared" si="3"/>
        <v>BahnCards per 31.  12.</v>
      </c>
    </row>
    <row r="177" spans="1:16" ht="50.65" customHeight="1">
      <c r="A177" s="16"/>
      <c r="B177" s="6"/>
      <c r="C177" s="7" t="s">
        <v>874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tr">
        <f t="shared" si="3"/>
        <v xml:space="preserve">Teilnehmer BahnBonus-Programm per 31.  12. </v>
      </c>
    </row>
    <row r="178" spans="1:16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tr">
        <f t="shared" si="3"/>
        <v>Schienengüterverkehr</v>
      </c>
    </row>
    <row r="179" spans="1:16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tr">
        <f t="shared" si="3"/>
        <v>Güterwagen</v>
      </c>
    </row>
    <row r="180" spans="1:16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tr">
        <f t="shared" si="3"/>
        <v>Ladekapazität der Güterwagen in Tausend t</v>
      </c>
    </row>
    <row r="181" spans="1:16" ht="14.65" customHeight="1">
      <c r="A181" s="16"/>
      <c r="B181" s="8" t="s">
        <v>435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tr">
        <f t="shared" si="3"/>
        <v>Personenbahnhöfe</v>
      </c>
    </row>
    <row r="182" spans="1:16" ht="14.65" customHeight="1">
      <c r="A182" s="16"/>
      <c r="B182" s="6"/>
      <c r="C182" s="7" t="s">
        <v>7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tr">
        <f t="shared" si="3"/>
        <v>DB-Konzern</v>
      </c>
    </row>
    <row r="183" spans="1:16" ht="26.65" customHeight="1">
      <c r="A183" s="16"/>
      <c r="B183" s="6"/>
      <c r="C183" s="7" t="s">
        <v>877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tr">
        <f t="shared" si="3"/>
        <v>DB InfraGO AG</v>
      </c>
    </row>
    <row r="184" spans="1:16" ht="26.65" customHeight="1">
      <c r="A184" s="16"/>
      <c r="B184" s="8" t="s">
        <v>741</v>
      </c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tr">
        <f t="shared" si="3"/>
        <v>Bahnstromnetz (in km)</v>
      </c>
    </row>
    <row r="185" spans="1:16" ht="14.65" customHeight="1">
      <c r="A185" s="16"/>
      <c r="B185" s="6"/>
      <c r="C185" s="7" t="s">
        <v>437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tr">
        <f t="shared" si="3"/>
        <v>Bahnstromnetz</v>
      </c>
    </row>
    <row r="186" spans="1:16" ht="26.65" customHeight="1">
      <c r="A186" s="16"/>
      <c r="B186" s="8" t="s">
        <v>439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tr">
        <f t="shared" si="3"/>
        <v>Betriebslänge (in km)</v>
      </c>
    </row>
    <row r="187" spans="1:16" ht="14.65" customHeight="1">
      <c r="A187" s="16"/>
      <c r="B187" s="6"/>
      <c r="C187" s="7" t="s">
        <v>7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tr">
        <f t="shared" si="3"/>
        <v>DB-Konzern</v>
      </c>
    </row>
    <row r="188" spans="1:16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tr">
        <f t="shared" si="3"/>
        <v>DB InfraGO</v>
      </c>
    </row>
    <row r="189" spans="1:16" ht="26.65" customHeight="1">
      <c r="A189" s="16"/>
      <c r="B189" s="8" t="s">
        <v>441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tr">
        <f t="shared" si="3"/>
        <v>Weichen und Kreuzungen</v>
      </c>
    </row>
    <row r="190" spans="1:16" ht="26.65" customHeight="1">
      <c r="A190" s="16"/>
      <c r="B190" s="6"/>
      <c r="C190" s="7" t="s">
        <v>441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tr">
        <f t="shared" si="3"/>
        <v>Weichen und Kreuzungen</v>
      </c>
    </row>
    <row r="191" spans="1:16" ht="14.65" customHeight="1">
      <c r="A191" s="16"/>
      <c r="B191" s="8" t="s">
        <v>443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tr">
        <f t="shared" si="3"/>
        <v>Stellwerke</v>
      </c>
    </row>
    <row r="192" spans="1:16" ht="14.65" customHeight="1">
      <c r="A192" s="16"/>
      <c r="B192" s="6"/>
      <c r="C192" s="7" t="s">
        <v>879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tr">
        <f t="shared" si="3"/>
        <v>Stellwerke (bis 2019)</v>
      </c>
    </row>
    <row r="193" spans="1:16" ht="26.65" customHeight="1">
      <c r="A193" s="16"/>
      <c r="B193" s="6"/>
      <c r="C193" s="7" t="s">
        <v>445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tr">
        <f t="shared" si="3"/>
        <v>Steuernde Signalanlagen</v>
      </c>
    </row>
    <row r="194" spans="1:16" ht="26.65" customHeight="1">
      <c r="A194" s="16"/>
      <c r="B194" s="8" t="s">
        <v>447</v>
      </c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tr">
        <f t="shared" si="3"/>
        <v>Schallschutzwände (in km)</v>
      </c>
    </row>
    <row r="195" spans="1:16" ht="14.65" customHeight="1">
      <c r="A195" s="16"/>
      <c r="B195" s="6"/>
      <c r="C195" s="7" t="s">
        <v>881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tr">
        <f t="shared" si="3"/>
        <v>Schallschutzwände</v>
      </c>
    </row>
    <row r="196" spans="1:16" ht="14.65" customHeight="1">
      <c r="A196" s="16"/>
      <c r="B196" s="8" t="s">
        <v>449</v>
      </c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tr">
        <f t="shared" si="3"/>
        <v>Tunnel</v>
      </c>
    </row>
    <row r="197" spans="1:16" ht="14.65" customHeight="1">
      <c r="A197" s="16"/>
      <c r="B197" s="6"/>
      <c r="C197" s="7" t="s">
        <v>449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tr">
        <f t="shared" ref="P197:P227" si="4">CONCATENATE(A197,B197,C197)</f>
        <v>Tunnel</v>
      </c>
    </row>
    <row r="198" spans="1:16" ht="14.65" customHeight="1">
      <c r="A198" s="16"/>
      <c r="B198" s="8" t="s">
        <v>451</v>
      </c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tr">
        <f t="shared" si="4"/>
        <v>Eisenbahnbrücken</v>
      </c>
    </row>
    <row r="199" spans="1:16" ht="14.65" customHeight="1" thickBot="1">
      <c r="A199" s="16"/>
      <c r="B199" s="6"/>
      <c r="C199" s="7" t="s">
        <v>451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tr">
        <f t="shared" si="4"/>
        <v>Eisenbahnbrücken</v>
      </c>
    </row>
    <row r="200" spans="1:16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tr">
        <f t="shared" si="4"/>
        <v>S3</v>
      </c>
    </row>
    <row r="201" spans="1:16" ht="14.65" customHeight="1">
      <c r="A201" s="16"/>
      <c r="B201" s="8" t="s">
        <v>884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tr">
        <f t="shared" si="4"/>
        <v>Säule Infrastruktur</v>
      </c>
    </row>
    <row r="202" spans="1:16" ht="14.65" customHeight="1">
      <c r="A202" s="16"/>
      <c r="B202" s="8"/>
      <c r="C202" s="9" t="s">
        <v>130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tr">
        <f t="shared" si="4"/>
        <v>Infrastrukturbedingte Verspätungen in Lost Units/Tag</v>
      </c>
    </row>
    <row r="203" spans="1:16" ht="14.65" customHeight="1">
      <c r="A203" s="16"/>
      <c r="B203" s="8"/>
      <c r="C203" s="9" t="s">
        <v>138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tr">
        <f t="shared" si="4"/>
        <v>Generalsanierte Streckenkilometer (per 31.12.) in km</v>
      </c>
    </row>
    <row r="204" spans="1:16" ht="14.65" customHeight="1">
      <c r="A204" s="16"/>
      <c r="B204" s="8"/>
      <c r="C204" s="9" t="s">
        <v>886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tr">
        <f t="shared" si="4"/>
        <v>Anteil erneuerungsbedürftige Anlagen (Hochleistungsnetz) (per 31.12.) in %</v>
      </c>
    </row>
    <row r="205" spans="1:16" ht="14.65" customHeight="1">
      <c r="A205" s="16"/>
      <c r="B205" s="8"/>
      <c r="C205" s="9" t="s">
        <v>140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tr">
        <f t="shared" si="4"/>
        <v>Anzahl Langsamfahrstellen Gesamtnetz in Durchschnitt/Tag</v>
      </c>
    </row>
    <row r="206" spans="1:16" ht="14.65" customHeight="1">
      <c r="A206" s="16"/>
      <c r="B206" s="8"/>
      <c r="C206" s="9" t="s">
        <v>142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tr">
        <f t="shared" si="4"/>
        <v>Ersatz alter Stellwerke (per 31.12.) in Anzahl kumuliert</v>
      </c>
    </row>
    <row r="207" spans="1:16" ht="14.65" customHeight="1">
      <c r="A207" s="16"/>
      <c r="B207" s="8"/>
      <c r="C207" s="9" t="s">
        <v>888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tr">
        <f t="shared" si="4"/>
        <v>Hochlauf kleine und mittlere Maßnahmen (per 31.12.) in Anzahl</v>
      </c>
    </row>
    <row r="208" spans="1:16" ht="14.65" customHeight="1">
      <c r="A208" s="16"/>
      <c r="B208" s="8"/>
      <c r="C208" s="9" t="s">
        <v>890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tr">
        <f t="shared" si="4"/>
        <v>Modernisierung Bahnhöfe (per 31.12.)</v>
      </c>
    </row>
    <row r="209" spans="1:16" ht="14.65" customHeight="1">
      <c r="A209" s="16"/>
      <c r="B209" s="8" t="s">
        <v>892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tr">
        <f t="shared" si="4"/>
        <v>Säule Betrieb</v>
      </c>
    </row>
    <row r="210" spans="1:16" ht="14.65" customHeight="1">
      <c r="A210" s="16"/>
      <c r="B210" s="8"/>
      <c r="C210" s="9" t="s">
        <v>791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tr">
        <f t="shared" si="4"/>
        <v>Pünktlichkeit DB Fernverkehr in %</v>
      </c>
    </row>
    <row r="211" spans="1:16" ht="14.65" customHeight="1">
      <c r="A211" s="16"/>
      <c r="B211" s="8"/>
      <c r="C211" s="9" t="s">
        <v>894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tr">
        <f t="shared" si="4"/>
        <v>Pünktlichkeit DB Regio (drittelgewichtet) in %</v>
      </c>
    </row>
    <row r="212" spans="1:16" ht="14.65" customHeight="1">
      <c r="A212" s="16"/>
      <c r="B212" s="8"/>
      <c r="C212" s="9" t="s">
        <v>895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tr">
        <f t="shared" si="4"/>
        <v>Pünktlichkeit DB Cargo in %</v>
      </c>
    </row>
    <row r="213" spans="1:16" ht="14.65" customHeight="1">
      <c r="A213" s="16"/>
      <c r="B213" s="8"/>
      <c r="C213" s="9" t="s">
        <v>897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tr">
        <f t="shared" si="4"/>
        <v>Baubetroffenheit in Züge/Jahr</v>
      </c>
    </row>
    <row r="214" spans="1:16" ht="14.65" customHeight="1">
      <c r="A214" s="16"/>
      <c r="B214" s="8"/>
      <c r="C214" s="9" t="s">
        <v>899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tr">
        <f t="shared" si="4"/>
        <v>Beginnpünktlichkeit in %</v>
      </c>
    </row>
    <row r="215" spans="1:16" ht="14.65" customHeight="1">
      <c r="A215" s="16"/>
      <c r="B215" s="8"/>
      <c r="C215" s="9" t="s">
        <v>901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tr">
        <f t="shared" si="4"/>
        <v>Anteil ausgefallene Zugkilometer durch fahrzeugbedingte Störungen DB Fernverkehr in %</v>
      </c>
    </row>
    <row r="216" spans="1:16" ht="14.65" customHeight="1">
      <c r="A216" s="16"/>
      <c r="B216" s="8"/>
      <c r="C216" s="9" t="s">
        <v>903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tr">
        <f t="shared" si="4"/>
        <v>Anteil ausgefallene komfortrelevante Komponenten DB Fernverkehr in %</v>
      </c>
    </row>
    <row r="217" spans="1:16" ht="14.65" customHeight="1">
      <c r="A217" s="16"/>
      <c r="B217" s="8"/>
      <c r="C217" s="9" t="s">
        <v>905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tr">
        <f t="shared" si="4"/>
        <v>Verfügbarkeit ICE-Züge in Durchschnitt/Tag</v>
      </c>
    </row>
    <row r="218" spans="1:16" ht="14.65" customHeight="1">
      <c r="A218" s="16"/>
      <c r="B218" s="8"/>
      <c r="C218" s="9" t="s">
        <v>907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tr">
        <f t="shared" si="4"/>
        <v>Ausfallkilometer DB Regio (EVU-bedingt) in Mio. km</v>
      </c>
    </row>
    <row r="219" spans="1:16" ht="25">
      <c r="A219" s="16"/>
      <c r="B219" s="31" t="s">
        <v>909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tr">
        <f t="shared" si="4"/>
        <v>Säule Wirtschaftlichkeit</v>
      </c>
    </row>
    <row r="220" spans="1:16" ht="14.65" customHeight="1">
      <c r="A220" s="16"/>
      <c r="B220" s="8"/>
      <c r="C220" s="9" t="s">
        <v>911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tr">
        <f t="shared" si="4"/>
        <v>EBIT DB-Konzern bereinigt in Mrd. €</v>
      </c>
    </row>
    <row r="221" spans="1:16" ht="13.9" customHeight="1">
      <c r="A221" s="16"/>
      <c r="B221" s="8"/>
      <c r="C221" s="9" t="s">
        <v>913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tr">
        <f t="shared" si="4"/>
        <v>Personalaufwandsquote bereinigt in %</v>
      </c>
    </row>
    <row r="222" spans="1:16" ht="13.9" customHeight="1">
      <c r="A222" s="16"/>
      <c r="B222" s="8"/>
      <c r="C222" s="9" t="s">
        <v>915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tr">
        <f t="shared" si="4"/>
        <v>Personalaufwand bereinigt in Mrd. €</v>
      </c>
    </row>
    <row r="223" spans="1:16" ht="13.9" customHeight="1">
      <c r="A223" s="16"/>
      <c r="B223" s="8"/>
      <c r="C223" s="9" t="s">
        <v>917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tr">
        <f t="shared" si="4"/>
        <v>EBITDA bereinigt in Mrd. €</v>
      </c>
    </row>
    <row r="224" spans="1:16" ht="13.9" customHeight="1">
      <c r="A224" s="32"/>
      <c r="B224" s="33"/>
      <c r="C224" s="34" t="s">
        <v>919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tr">
        <f t="shared" si="4"/>
        <v>Netto-Finanzschulden (per 31.12.) in Mrd. €</v>
      </c>
    </row>
    <row r="225" spans="1:16" ht="13.9" customHeight="1">
      <c r="A225" s="32"/>
      <c r="B225" s="33"/>
      <c r="C225" s="34" t="s">
        <v>374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tr">
        <f t="shared" si="4"/>
        <v>Tilgungsdeckung in %</v>
      </c>
    </row>
    <row r="226" spans="1:16" ht="13.9" customHeight="1">
      <c r="A226" s="32"/>
      <c r="B226" s="33"/>
      <c r="C226" s="34" t="s">
        <v>921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tr">
        <f t="shared" si="4"/>
        <v>Tilgungsdeckung DB InfraGO in %</v>
      </c>
    </row>
    <row r="227" spans="1:16" ht="13.9" customHeight="1">
      <c r="A227" s="32"/>
      <c r="B227" s="33"/>
      <c r="C227" s="34" t="s">
        <v>923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tr">
        <f t="shared" si="4"/>
        <v>Mitarbeitende in Deutschland (per 31.12.) in Tsd. VZP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FE0138F499BE4498781BFBA445DEEA" ma:contentTypeVersion="18" ma:contentTypeDescription="Create a new document." ma:contentTypeScope="" ma:versionID="7e012a5a86f2e0697d7ce86b31f3b8f4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deebeacc77559c486365e06a6cf640b4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234EFD-68E5-4D24-8B9F-C501F15DB626}"/>
</file>

<file path=customXml/itemProps2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Übersetzung</vt:lpstr>
      <vt:lpstr>DEUTSCH ENGLISCH BASIS</vt:lpstr>
      <vt:lpstr>Ecology</vt:lpstr>
      <vt:lpstr>ENGLISCH - Alt</vt:lpstr>
      <vt:lpstr>DEUTSCH - Alt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2026-05-04T10:13:26Z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