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6" documentId="8_{FDB5BE7A-BF3E-4DAF-9AC2-021CA34DD69E}" xr6:coauthVersionLast="47" xr6:coauthVersionMax="47" xr10:uidLastSave="{32957025-A80D-40FD-B6D5-DDFBD04A5637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Ökonomie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<sst xmlns="http://schemas.openxmlformats.org/spreadsheetml/2006/main" count="493" uniqueCount="240">
  <si>
    <t>Tabelle 1</t>
  </si>
  <si>
    <t>Anmerkungen</t>
  </si>
  <si>
    <t>DB-Konzern</t>
  </si>
  <si>
    <t>DB Fernverkehr</t>
  </si>
  <si>
    <t>DB Regio</t>
  </si>
  <si>
    <t>Schienengüterverkehr</t>
  </si>
  <si>
    <t>DB Cargo</t>
  </si>
  <si>
    <t>-</t>
  </si>
  <si>
    <t>DB Energie</t>
  </si>
  <si>
    <t>DB InfraGO</t>
  </si>
  <si>
    <t>Beteiligungen/Sonstige</t>
  </si>
  <si>
    <t>Deutschland</t>
  </si>
  <si>
    <t>Europa (ohne Deutschland)</t>
  </si>
  <si>
    <t>Übrige Welt</t>
  </si>
  <si>
    <t>Ökonomie</t>
  </si>
  <si>
    <t>Gesamtumsatz bereinigt nach Geschäftsfeldern (in Mio. €)</t>
  </si>
  <si>
    <t>Außenumsatz bereinigt  nach Geschäftsfeldern (in Mio. €)</t>
  </si>
  <si>
    <t>Außenumsatz bereinigt nach Regionen (in Mio. €)</t>
  </si>
  <si>
    <t>EBITDA bereinigt  nach Geschäftsfeldern (in Mio. €)</t>
  </si>
  <si>
    <t>EBIT bereinigt nach Geschäftsfeldern (in Mio. €)</t>
  </si>
  <si>
    <t>Jahresergebnis und Dividende (in Mio. €)</t>
  </si>
  <si>
    <t>Ergebnis vor Ertragsteuern</t>
  </si>
  <si>
    <t>Dividendenausschüttung (für Vorjahr)</t>
  </si>
  <si>
    <t>Gewinn- und Verlustrechnung (in Mio. €)</t>
  </si>
  <si>
    <t xml:space="preserve">Umsatz </t>
  </si>
  <si>
    <t>Bestandsveränderungen und andere aktivierte Eigenleistungen</t>
  </si>
  <si>
    <t>Gesamtleistung</t>
  </si>
  <si>
    <t xml:space="preserve">Sonstige betriebliche Erträge </t>
  </si>
  <si>
    <t xml:space="preserve">Materialaufwand </t>
  </si>
  <si>
    <t>Personalaufwand</t>
  </si>
  <si>
    <t>Personalaufwandsquote in %</t>
  </si>
  <si>
    <t>Planmäßige Abschreibungen, Amortisationen und Wertminderungen</t>
  </si>
  <si>
    <t>Sonstige betriebliche Aufwendungen</t>
  </si>
  <si>
    <t xml:space="preserve">Operatives Ergebnis (EBIT) </t>
  </si>
  <si>
    <t xml:space="preserve">Ergebnis an at Equity bilanzierten Unternehmen </t>
  </si>
  <si>
    <t xml:space="preserve">Übriges Finanzergebnis </t>
  </si>
  <si>
    <t>Zinsergebnis</t>
  </si>
  <si>
    <t>Ertragsteuern</t>
  </si>
  <si>
    <t>Jahresergebnis (fortgeführte Geschäftsbereiche)</t>
  </si>
  <si>
    <t>Jahresergebnis (nicht fortgeführte Geschäftsbereiche)</t>
  </si>
  <si>
    <t xml:space="preserve">Jahresergebnis </t>
  </si>
  <si>
    <t>Bilanzkennzahlen per 31.12. (in Mio. €)</t>
  </si>
  <si>
    <t>Langfristige Vermögenswerte</t>
  </si>
  <si>
    <t>Langfristige Vermögenswerte - Sachanlagevermögen und immaterielle Vermögenswerte</t>
  </si>
  <si>
    <t>Langfristige Vermögenswerte - Aktive latente Steuern</t>
  </si>
  <si>
    <t>Kurzfristige Vermögenswerte</t>
  </si>
  <si>
    <t>Kurzfristige Vermögenswerte - Flüssige Mittel</t>
  </si>
  <si>
    <t>Eigenkapital - Hybridkapital</t>
  </si>
  <si>
    <t>Eigenkapitalquote</t>
  </si>
  <si>
    <t>Langfristiges Fremdkapital</t>
  </si>
  <si>
    <t>Langfristiges Fremdkapital - Finanzschulden</t>
  </si>
  <si>
    <t>Langfristiges Fremdkapital - Pensionsverpflichtungen</t>
  </si>
  <si>
    <t>Kurzfristiges Fremdkapital</t>
  </si>
  <si>
    <t>Kurzfristiges Fremdkapital - Finanzschulden</t>
  </si>
  <si>
    <t>Bilanzsumme</t>
  </si>
  <si>
    <t>Netto-Schulden</t>
  </si>
  <si>
    <t>Cashflow (in Mio. €)</t>
  </si>
  <si>
    <t>Mittelfluss aus betrieblicher Geschäftstätigkeit</t>
  </si>
  <si>
    <t>Brutto-Investitionen (in Mio. €)</t>
  </si>
  <si>
    <t>Brutto-Investitionen nach Regionen (in Mio. €)</t>
  </si>
  <si>
    <t>Konsolidierung</t>
  </si>
  <si>
    <t>Eigenfinanzierte Netto-Investitionen (in Mio. €)</t>
  </si>
  <si>
    <t>Eigenfinanzierte Netto-Investitionen nach Regionen (in Mio. €)</t>
  </si>
  <si>
    <t>Wertmanagement</t>
  </si>
  <si>
    <t>Tilgungsdeckung in %</t>
  </si>
  <si>
    <t>Return on Capital Employed (ROCE) in %</t>
  </si>
  <si>
    <t>Gearing in %</t>
  </si>
  <si>
    <t>Netto-Schulden/EBITDA bereinigt (Multiplikator)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</si>
  <si>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</si>
  <si>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</si>
  <si>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</si>
  <si>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</si>
  <si>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</si>
  <si>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</si>
  <si>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</si>
  <si>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</si>
  <si>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</si>
  <si>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</si>
  <si>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</si>
  <si>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</si>
  <si>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</si>
  <si>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</si>
  <si>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</si>
  <si>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</si>
  <si>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</si>
  <si>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</si>
  <si>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</si>
  <si>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</si>
  <si>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</si>
  <si>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</si>
  <si>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</si>
  <si>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</si>
  <si>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</si>
  <si>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</si>
  <si>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</si>
  <si>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</si>
  <si>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</si>
  <si>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</si>
  <si>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</si>
  <si>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</si>
  <si>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</si>
  <si>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</si>
  <si>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</si>
  <si>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</si>
  <si>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</si>
  <si>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</si>
  <si>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</si>
  <si>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</si>
  <si>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</si>
  <si>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</si>
  <si>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</si>
  <si>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</si>
  <si>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</si>
  <si>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</si>
  <si>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</si>
  <si>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</si>
  <si>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</si>
  <si>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</si>
  <si>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</si>
  <si>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</si>
  <si>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</si>
  <si>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</si>
  <si>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</si>
  <si>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</si>
  <si>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</si>
  <si>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</si>
  <si>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</si>
  <si>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</si>
  <si>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</si>
  <si>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</si>
  <si>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</si>
  <si>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</si>
  <si>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</si>
  <si>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</si>
  <si>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</si>
  <si>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</si>
  <si>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</si>
  <si>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</si>
  <si>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</si>
  <si>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</si>
  <si>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</si>
  <si>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</si>
  <si>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</si>
  <si>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</si>
  <si>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</si>
  <si>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</si>
  <si>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</si>
  <si>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</si>
  <si>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</si>
  <si>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</si>
  <si>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</si>
  <si>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</si>
  <si>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</si>
  <si>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</si>
  <si>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</si>
  <si>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</si>
  <si>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</si>
  <si>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</si>
  <si>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</si>
  <si>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</si>
  <si>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</si>
  <si>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</si>
  <si>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</si>
  <si>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</si>
  <si>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</si>
  <si>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</si>
  <si>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</si>
  <si>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</si>
  <si>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</si>
  <si>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</si>
  <si>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</si>
  <si>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</si>
  <si>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</si>
  <si>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</si>
  <si>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</si>
  <si>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</si>
  <si>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</si>
  <si>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</si>
  <si>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</si>
  <si>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</si>
  <si>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</si>
  <si>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</si>
  <si>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</si>
  <si>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</si>
  <si>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</si>
  <si>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</si>
  <si>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</si>
  <si>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</si>
  <si>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</si>
  <si>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</si>
  <si>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</si>
  <si>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</si>
  <si>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</si>
  <si>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</si>
  <si>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</si>
  <si>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</si>
  <si>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</si>
  <si>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</si>
  <si>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</si>
  <si>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</si>
  <si>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</si>
  <si>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</si>
  <si>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</si>
  <si>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</si>
  <si>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</si>
  <si>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</si>
  <si>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</si>
  <si>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</si>
  <si>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</si>
  <si>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</si>
  <si>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</si>
  <si>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</si>
  <si>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</si>
  <si>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</si>
  <si>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</si>
  <si>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</si>
  <si>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</si>
  <si>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</si>
  <si>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</si>
  <si>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</si>
  <si>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</si>
  <si>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</si>
  <si>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</si>
  <si>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</si>
  <si>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</si>
  <si>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</si>
  <si>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</si>
  <si>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</si>
  <si>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</si>
  <si>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</si>
  <si>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</si>
  <si>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</si>
  <si>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</si>
  <si>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</si>
  <si>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</si>
  <si>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>Capital Employed per 30.06.</t>
  </si>
  <si>
    <t>Eigenkapital per 30.06.</t>
  </si>
  <si>
    <t>Netto-Finanzschulden per 30.06.</t>
  </si>
  <si>
    <t>Ergebnis nach Ertragsteuern</t>
  </si>
  <si>
    <t>Ergebnis nach Ertragsteuern (fortgeführte Geschäftsbereiche)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</si>
</sst>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name val="Helvetica Neue"/>
      <family val="2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3" fontId="0" fillId="0" borderId="4" xfId="0" applyNumberFormat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4" fillId="0" borderId="4" xfId="0" applyNumberFormat="1" applyFont="1" applyBorder="1"/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7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118" sqref="A118:XFD43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13" thickBot="1"/>
    <row r="3" spans="1:15" ht="13">
      <c r="A3" s="1" t="s">
        <v>14</v>
      </c>
      <c r="B3" s="2"/>
      <c r="C3" s="2"/>
      <c r="D3" s="50" t="s">
        <v>234</v>
      </c>
      <c r="E3" s="50" t="s">
        <v>233</v>
      </c>
      <c r="F3" s="50" t="s">
        <v>232</v>
      </c>
      <c r="G3" s="51" t="s">
        <v>231</v>
      </c>
      <c r="H3" s="51">
        <v>2022</v>
      </c>
      <c r="I3" s="51" t="s">
        <v>230</v>
      </c>
      <c r="J3" s="51" t="s">
        <v>229</v>
      </c>
      <c r="K3" s="51" t="s">
        <v>228</v>
      </c>
      <c r="L3" s="51" t="s">
        <v>227</v>
      </c>
      <c r="M3" s="51" t="s">
        <v>226</v>
      </c>
      <c r="N3" s="51" t="s">
        <v>225</v>
      </c>
      <c r="O3" s="46" t="s">
        <v>1</v>
      </c>
    </row>
    <row r="4" spans="1:15" ht="13">
      <c r="A4" s="16"/>
      <c r="B4" s="8" t="s">
        <v>15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5"/>
    </row>
    <row r="5" spans="1:15" ht="13">
      <c r="A5" s="16"/>
      <c r="B5" s="6"/>
      <c r="C5" s="7" t="s">
        <v>2</v>
      </c>
      <c r="D5" s="26">
        <v>13584</v>
      </c>
      <c r="E5" s="26">
        <v>13338</v>
      </c>
      <c r="F5" s="26">
        <v>12904</v>
      </c>
      <c r="G5" s="26">
        <v>23005</v>
      </c>
      <c r="H5" s="26">
        <v>27969</v>
      </c>
      <c r="I5" s="26">
        <v>21786</v>
      </c>
      <c r="J5" s="26">
        <v>19423</v>
      </c>
      <c r="K5" s="26">
        <v>22013</v>
      </c>
      <c r="L5" s="26">
        <v>21548</v>
      </c>
      <c r="M5" s="26">
        <v>21070</v>
      </c>
      <c r="N5" s="26">
        <v>20033</v>
      </c>
      <c r="O5" s="47"/>
    </row>
    <row r="6" spans="1:15" ht="13">
      <c r="A6" s="16"/>
      <c r="B6" s="6"/>
      <c r="C6" s="7" t="s">
        <v>3</v>
      </c>
      <c r="D6" s="26">
        <v>3052</v>
      </c>
      <c r="E6" s="26">
        <v>2974</v>
      </c>
      <c r="F6" s="26">
        <v>2803</v>
      </c>
      <c r="G6" s="26">
        <v>2872</v>
      </c>
      <c r="H6" s="26">
        <v>2116</v>
      </c>
      <c r="I6" s="26">
        <v>1054</v>
      </c>
      <c r="J6" s="26">
        <v>1485</v>
      </c>
      <c r="K6" s="26">
        <v>2392</v>
      </c>
      <c r="L6" s="26">
        <v>2255</v>
      </c>
      <c r="M6" s="26">
        <v>2107</v>
      </c>
      <c r="N6" s="26">
        <v>2006</v>
      </c>
      <c r="O6" s="47"/>
    </row>
    <row r="7" spans="1:15" ht="13">
      <c r="A7" s="16"/>
      <c r="B7" s="6"/>
      <c r="C7" s="7" t="s">
        <v>4</v>
      </c>
      <c r="D7" s="26">
        <v>5584</v>
      </c>
      <c r="E7" s="26">
        <v>5369</v>
      </c>
      <c r="F7" s="26">
        <v>5032</v>
      </c>
      <c r="G7" s="26">
        <v>4749</v>
      </c>
      <c r="H7" s="26">
        <v>4487</v>
      </c>
      <c r="I7" s="26">
        <v>3954</v>
      </c>
      <c r="J7" s="26">
        <v>3727</v>
      </c>
      <c r="K7" s="26">
        <v>4412</v>
      </c>
      <c r="L7" s="26">
        <v>4376</v>
      </c>
      <c r="M7" s="26">
        <v>4304</v>
      </c>
      <c r="N7" s="26">
        <v>4280</v>
      </c>
      <c r="O7" s="47"/>
    </row>
    <row r="8" spans="1:15" ht="13">
      <c r="A8" s="16"/>
      <c r="B8" s="6"/>
      <c r="C8" s="7" t="s">
        <v>6</v>
      </c>
      <c r="D8" s="26">
        <v>2483</v>
      </c>
      <c r="E8" s="26">
        <v>2531</v>
      </c>
      <c r="F8" s="26">
        <v>2783</v>
      </c>
      <c r="G8" s="26">
        <v>2889</v>
      </c>
      <c r="H8" s="26">
        <v>2631</v>
      </c>
      <c r="I8" s="26">
        <v>2504</v>
      </c>
      <c r="J8" s="26">
        <v>1968</v>
      </c>
      <c r="K8" s="26">
        <v>2270</v>
      </c>
      <c r="L8" s="26">
        <v>2255</v>
      </c>
      <c r="M8" s="26">
        <v>2306</v>
      </c>
      <c r="N8" s="26">
        <v>2312</v>
      </c>
      <c r="O8" s="47"/>
    </row>
    <row r="9" spans="1:15" ht="13">
      <c r="A9" s="16"/>
      <c r="B9" s="6"/>
      <c r="C9" s="7" t="s">
        <v>9</v>
      </c>
      <c r="D9" s="26">
        <v>4294</v>
      </c>
      <c r="E9" s="26">
        <v>4318</v>
      </c>
      <c r="F9" s="26">
        <v>4087</v>
      </c>
      <c r="G9" s="26">
        <v>3870</v>
      </c>
      <c r="H9" s="26">
        <v>3813</v>
      </c>
      <c r="I9" s="26">
        <v>3563</v>
      </c>
      <c r="J9" s="26">
        <v>3379</v>
      </c>
      <c r="K9" s="26">
        <v>3483</v>
      </c>
      <c r="L9" s="26">
        <v>3388</v>
      </c>
      <c r="M9" s="26">
        <v>3287</v>
      </c>
      <c r="N9" s="26">
        <v>3224</v>
      </c>
      <c r="O9" s="47"/>
    </row>
    <row r="10" spans="1:15" ht="13">
      <c r="A10" s="16"/>
      <c r="B10" s="6"/>
      <c r="C10" s="7" t="s">
        <v>8</v>
      </c>
      <c r="D10" s="26">
        <v>1694</v>
      </c>
      <c r="E10" s="26">
        <v>1677</v>
      </c>
      <c r="F10" s="26">
        <v>1830</v>
      </c>
      <c r="G10" s="26">
        <v>2136</v>
      </c>
      <c r="H10" s="26">
        <v>1946</v>
      </c>
      <c r="I10" s="26">
        <v>1458</v>
      </c>
      <c r="J10" s="26">
        <v>1309</v>
      </c>
      <c r="K10" s="26">
        <v>1410</v>
      </c>
      <c r="L10" s="26">
        <v>1383</v>
      </c>
      <c r="M10" s="26">
        <v>1416</v>
      </c>
      <c r="N10" s="26">
        <v>1391</v>
      </c>
      <c r="O10" s="47"/>
    </row>
    <row r="11" spans="1:15" ht="13">
      <c r="A11" s="16"/>
      <c r="B11" s="6"/>
      <c r="C11" s="7" t="s">
        <v>10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47"/>
    </row>
    <row r="12" spans="1:15" ht="13">
      <c r="A12" s="16"/>
      <c r="B12" s="8" t="s">
        <v>16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45"/>
    </row>
    <row r="13" spans="1:15" ht="13">
      <c r="A13" s="16"/>
      <c r="B13" s="6"/>
      <c r="C13" s="7" t="s">
        <v>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47"/>
    </row>
    <row r="14" spans="1:15" ht="13">
      <c r="A14" s="16"/>
      <c r="B14" s="6"/>
      <c r="C14" s="7" t="s">
        <v>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7"/>
    </row>
    <row r="15" spans="1:15" ht="13">
      <c r="A15" s="16"/>
      <c r="B15" s="6"/>
      <c r="C15" s="7" t="s">
        <v>4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47"/>
    </row>
    <row r="16" spans="1:15" ht="13">
      <c r="A16" s="16"/>
      <c r="B16" s="6"/>
      <c r="C16" s="7" t="s">
        <v>6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47"/>
    </row>
    <row r="17" spans="1:15" ht="13">
      <c r="A17" s="16"/>
      <c r="B17" s="6"/>
      <c r="C17" s="7" t="s">
        <v>9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47"/>
    </row>
    <row r="18" spans="1:15" ht="13">
      <c r="A18" s="16"/>
      <c r="B18" s="6"/>
      <c r="C18" s="7" t="s">
        <v>8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47"/>
    </row>
    <row r="19" spans="1:15" ht="13">
      <c r="A19" s="16"/>
      <c r="B19" s="6"/>
      <c r="C19" s="7" t="s">
        <v>10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47"/>
    </row>
    <row r="20" spans="1:15" ht="13">
      <c r="A20" s="16"/>
      <c r="B20" s="8" t="s">
        <v>17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45"/>
    </row>
    <row r="21" spans="1:15" ht="13">
      <c r="A21" s="16"/>
      <c r="B21" s="8"/>
      <c r="C21" s="9" t="s">
        <v>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45"/>
    </row>
    <row r="22" spans="1:15" ht="13">
      <c r="A22" s="16"/>
      <c r="B22" s="6"/>
      <c r="C22" s="7" t="s">
        <v>11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47"/>
    </row>
    <row r="23" spans="1:15" ht="13">
      <c r="A23" s="16"/>
      <c r="B23" s="6"/>
      <c r="C23" s="7" t="s">
        <v>12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47"/>
    </row>
    <row r="24" spans="1:15" ht="13">
      <c r="A24" s="16"/>
      <c r="B24" s="6"/>
      <c r="C24" s="7" t="s">
        <v>13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47"/>
    </row>
    <row r="25" spans="1:15" ht="13">
      <c r="A25" s="16"/>
      <c r="B25" s="8" t="s">
        <v>18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45"/>
    </row>
    <row r="26" spans="1:15" ht="13">
      <c r="A26" s="16"/>
      <c r="B26" s="6"/>
      <c r="C26" s="7" t="s">
        <v>2</v>
      </c>
      <c r="D26" s="26">
        <v>2129</v>
      </c>
      <c r="E26" s="26">
        <v>1398</v>
      </c>
      <c r="F26" s="26">
        <v>365</v>
      </c>
      <c r="G26" s="26">
        <v>2178</v>
      </c>
      <c r="H26" s="26">
        <v>2804</v>
      </c>
      <c r="I26" s="26">
        <v>883</v>
      </c>
      <c r="J26" s="26">
        <v>157</v>
      </c>
      <c r="K26" s="26">
        <v>2534</v>
      </c>
      <c r="L26" s="26">
        <v>2304</v>
      </c>
      <c r="M26" s="26">
        <v>2574</v>
      </c>
      <c r="N26" s="26">
        <v>2415</v>
      </c>
      <c r="O26" s="47"/>
    </row>
    <row r="27" spans="1:15" ht="13">
      <c r="A27" s="16"/>
      <c r="B27" s="6"/>
      <c r="C27" s="7" t="s">
        <v>3</v>
      </c>
      <c r="D27" s="26">
        <v>419</v>
      </c>
      <c r="E27" s="26">
        <v>240</v>
      </c>
      <c r="F27" s="26">
        <v>62</v>
      </c>
      <c r="G27" s="26">
        <v>182</v>
      </c>
      <c r="H27" s="26">
        <v>9</v>
      </c>
      <c r="I27" s="26">
        <v>-975</v>
      </c>
      <c r="J27" s="26">
        <v>-552</v>
      </c>
      <c r="K27" s="26">
        <v>367</v>
      </c>
      <c r="L27" s="26">
        <v>328</v>
      </c>
      <c r="M27" s="26">
        <v>328</v>
      </c>
      <c r="N27" s="26">
        <v>184</v>
      </c>
      <c r="O27" s="47"/>
    </row>
    <row r="28" spans="1:15" ht="13">
      <c r="A28" s="16"/>
      <c r="B28" s="6"/>
      <c r="C28" s="7" t="s">
        <v>4</v>
      </c>
      <c r="D28" s="26">
        <v>420</v>
      </c>
      <c r="E28" s="26">
        <v>423</v>
      </c>
      <c r="F28" s="26">
        <v>264</v>
      </c>
      <c r="G28" s="26">
        <v>295</v>
      </c>
      <c r="H28" s="26">
        <v>213</v>
      </c>
      <c r="I28" s="26">
        <v>-43</v>
      </c>
      <c r="J28" s="26">
        <v>-276</v>
      </c>
      <c r="K28" s="26">
        <v>512</v>
      </c>
      <c r="L28" s="26">
        <v>530</v>
      </c>
      <c r="M28" s="26">
        <v>634</v>
      </c>
      <c r="N28" s="26">
        <v>651</v>
      </c>
      <c r="O28" s="47"/>
    </row>
    <row r="29" spans="1:15" ht="13">
      <c r="A29" s="16"/>
      <c r="B29" s="6"/>
      <c r="C29" s="7" t="s">
        <v>6</v>
      </c>
      <c r="D29" s="26">
        <v>156</v>
      </c>
      <c r="E29" s="26">
        <v>70</v>
      </c>
      <c r="F29" s="26">
        <v>-53</v>
      </c>
      <c r="G29" s="26">
        <v>16</v>
      </c>
      <c r="H29" s="26">
        <v>-99</v>
      </c>
      <c r="I29" s="26">
        <v>-21</v>
      </c>
      <c r="J29" s="26">
        <v>-176</v>
      </c>
      <c r="K29" s="26">
        <v>20</v>
      </c>
      <c r="L29" s="26">
        <v>-1</v>
      </c>
      <c r="M29" s="26">
        <v>82</v>
      </c>
      <c r="N29" s="26">
        <v>39</v>
      </c>
      <c r="O29" s="47"/>
    </row>
    <row r="30" spans="1:15" ht="13">
      <c r="A30" s="16"/>
      <c r="B30" s="6"/>
      <c r="C30" s="7" t="s">
        <v>9</v>
      </c>
      <c r="D30" s="26">
        <v>593</v>
      </c>
      <c r="E30" s="26">
        <v>335</v>
      </c>
      <c r="F30" s="26">
        <v>-261</v>
      </c>
      <c r="G30" s="26">
        <v>191</v>
      </c>
      <c r="H30" s="26">
        <v>976</v>
      </c>
      <c r="I30" s="26">
        <v>716</v>
      </c>
      <c r="J30" s="26">
        <v>640</v>
      </c>
      <c r="K30" s="26">
        <v>909</v>
      </c>
      <c r="L30" s="26">
        <v>1043</v>
      </c>
      <c r="M30" s="26">
        <v>1032</v>
      </c>
      <c r="N30" s="26">
        <v>1065</v>
      </c>
      <c r="O30" s="47"/>
    </row>
    <row r="31" spans="1:15" ht="13">
      <c r="A31" s="16"/>
      <c r="B31" s="6"/>
      <c r="C31" s="7" t="s">
        <v>8</v>
      </c>
      <c r="D31" s="26">
        <v>130</v>
      </c>
      <c r="E31" s="26">
        <v>90</v>
      </c>
      <c r="F31" s="26">
        <v>230</v>
      </c>
      <c r="G31" s="26">
        <v>348</v>
      </c>
      <c r="H31" s="26">
        <v>76</v>
      </c>
      <c r="I31" s="26">
        <v>81</v>
      </c>
      <c r="J31" s="26">
        <v>60</v>
      </c>
      <c r="K31" s="26">
        <v>65</v>
      </c>
      <c r="L31" s="26">
        <v>47</v>
      </c>
      <c r="M31" s="26">
        <v>79</v>
      </c>
      <c r="N31" s="26">
        <v>98</v>
      </c>
      <c r="O31" s="47"/>
    </row>
    <row r="32" spans="1:15" ht="13">
      <c r="A32" s="16"/>
      <c r="B32" s="6"/>
      <c r="C32" s="7" t="s">
        <v>10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47"/>
    </row>
    <row r="33" spans="1:15" ht="13">
      <c r="A33" s="16"/>
      <c r="B33" s="8" t="s">
        <v>19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45"/>
    </row>
    <row r="34" spans="1:15" ht="13">
      <c r="A34" s="16"/>
      <c r="B34" s="6"/>
      <c r="C34" s="7" t="s">
        <v>2</v>
      </c>
      <c r="D34" s="26">
        <v>415</v>
      </c>
      <c r="E34" s="26">
        <v>-239</v>
      </c>
      <c r="F34" s="26">
        <v>-1225</v>
      </c>
      <c r="G34" s="26">
        <v>279</v>
      </c>
      <c r="H34" s="26">
        <v>876</v>
      </c>
      <c r="I34" s="26">
        <v>-975</v>
      </c>
      <c r="J34" s="26">
        <v>-1780</v>
      </c>
      <c r="K34" s="26">
        <v>757</v>
      </c>
      <c r="L34" s="26">
        <v>974</v>
      </c>
      <c r="M34" s="26">
        <v>1179</v>
      </c>
      <c r="N34" s="26">
        <v>1007</v>
      </c>
      <c r="O34" s="47"/>
    </row>
    <row r="35" spans="1:15" ht="13">
      <c r="A35" s="16"/>
      <c r="B35" s="6"/>
      <c r="C35" s="7" t="s">
        <v>3</v>
      </c>
      <c r="D35" s="26">
        <v>148</v>
      </c>
      <c r="E35" s="26">
        <v>-59</v>
      </c>
      <c r="F35" s="26">
        <v>-232</v>
      </c>
      <c r="G35" s="26">
        <v>-62</v>
      </c>
      <c r="H35" s="26">
        <v>-195</v>
      </c>
      <c r="I35" s="26">
        <v>-1144</v>
      </c>
      <c r="J35" s="26">
        <v>-720</v>
      </c>
      <c r="K35" s="26">
        <v>224</v>
      </c>
      <c r="L35" s="26">
        <v>206</v>
      </c>
      <c r="M35" s="26">
        <v>216</v>
      </c>
      <c r="N35" s="26">
        <v>54</v>
      </c>
      <c r="O35" s="47"/>
    </row>
    <row r="36" spans="1:15" ht="13">
      <c r="A36" s="16"/>
      <c r="B36" s="6"/>
      <c r="C36" s="7" t="s">
        <v>4</v>
      </c>
      <c r="D36" s="26">
        <v>89</v>
      </c>
      <c r="E36" s="26">
        <v>103</v>
      </c>
      <c r="F36" s="26">
        <v>-66</v>
      </c>
      <c r="G36" s="26">
        <v>-38</v>
      </c>
      <c r="H36" s="26">
        <v>-104</v>
      </c>
      <c r="I36" s="26">
        <v>-359</v>
      </c>
      <c r="J36" s="26">
        <v>-597</v>
      </c>
      <c r="K36" s="26">
        <v>186</v>
      </c>
      <c r="L36" s="26">
        <v>214</v>
      </c>
      <c r="M36" s="26">
        <v>314</v>
      </c>
      <c r="N36" s="26">
        <v>334</v>
      </c>
      <c r="O36" s="47"/>
    </row>
    <row r="37" spans="1:15" ht="13">
      <c r="A37" s="16"/>
      <c r="B37" s="6"/>
      <c r="C37" s="7" t="s">
        <v>6</v>
      </c>
      <c r="D37" s="26">
        <v>-1</v>
      </c>
      <c r="E37" s="26">
        <v>-96</v>
      </c>
      <c r="F37" s="26">
        <v>-261</v>
      </c>
      <c r="G37" s="26">
        <v>-195</v>
      </c>
      <c r="H37" s="26">
        <v>-299</v>
      </c>
      <c r="I37" s="26">
        <v>-204</v>
      </c>
      <c r="J37" s="26">
        <v>-352</v>
      </c>
      <c r="K37" s="26">
        <v>-132</v>
      </c>
      <c r="L37" s="26">
        <v>-127</v>
      </c>
      <c r="M37" s="26">
        <v>-28</v>
      </c>
      <c r="N37" s="26">
        <v>-53</v>
      </c>
      <c r="O37" s="47"/>
    </row>
    <row r="38" spans="1:15" ht="13">
      <c r="A38" s="16"/>
      <c r="B38" s="6"/>
      <c r="C38" s="7" t="s">
        <v>9</v>
      </c>
      <c r="D38" s="26">
        <v>-66</v>
      </c>
      <c r="E38" s="26">
        <v>-202</v>
      </c>
      <c r="F38" s="26">
        <v>-700</v>
      </c>
      <c r="G38" s="26">
        <v>-234</v>
      </c>
      <c r="H38" s="26">
        <v>557</v>
      </c>
      <c r="I38" s="26">
        <v>295</v>
      </c>
      <c r="J38" s="26">
        <v>223</v>
      </c>
      <c r="K38" s="26">
        <v>502</v>
      </c>
      <c r="L38" s="26">
        <v>641</v>
      </c>
      <c r="M38" s="26">
        <v>539</v>
      </c>
      <c r="N38" s="26">
        <v>557</v>
      </c>
      <c r="O38" s="47"/>
    </row>
    <row r="39" spans="1:15" ht="13">
      <c r="A39" s="16"/>
      <c r="B39" s="6"/>
      <c r="C39" s="7" t="s">
        <v>8</v>
      </c>
      <c r="D39" s="26">
        <v>91</v>
      </c>
      <c r="E39" s="26">
        <v>52</v>
      </c>
      <c r="F39" s="26">
        <v>192</v>
      </c>
      <c r="G39" s="26">
        <v>310</v>
      </c>
      <c r="H39" s="26">
        <v>35</v>
      </c>
      <c r="I39" s="26">
        <v>40</v>
      </c>
      <c r="J39" s="26">
        <v>16</v>
      </c>
      <c r="K39" s="26">
        <v>23</v>
      </c>
      <c r="L39" s="26">
        <v>12</v>
      </c>
      <c r="M39" s="26">
        <v>44</v>
      </c>
      <c r="N39" s="26">
        <v>63</v>
      </c>
      <c r="O39" s="47"/>
    </row>
    <row r="40" spans="1:15" ht="13">
      <c r="A40" s="16"/>
      <c r="B40" s="6"/>
      <c r="C40" s="7" t="s">
        <v>10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47"/>
    </row>
    <row r="41" spans="1:15" ht="13">
      <c r="A41" s="16"/>
      <c r="B41" s="8" t="s">
        <v>20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45"/>
    </row>
    <row r="42" spans="1:15" ht="13">
      <c r="A42" s="16"/>
      <c r="B42" s="6"/>
      <c r="C42" s="7" t="s">
        <v>21</v>
      </c>
      <c r="D42" s="26">
        <v>164</v>
      </c>
      <c r="E42" s="26">
        <v>-759</v>
      </c>
      <c r="F42" s="26">
        <v>-1587</v>
      </c>
      <c r="G42" s="26">
        <v>32</v>
      </c>
      <c r="H42" s="26">
        <v>682</v>
      </c>
      <c r="I42" s="26">
        <v>-1306</v>
      </c>
      <c r="J42" s="26">
        <v>-3669</v>
      </c>
      <c r="K42" s="26">
        <v>277</v>
      </c>
      <c r="L42" s="26">
        <v>560</v>
      </c>
      <c r="M42" s="26">
        <v>733</v>
      </c>
      <c r="N42" s="26">
        <v>563</v>
      </c>
      <c r="O42" s="45"/>
    </row>
    <row r="43" spans="1:15" ht="13">
      <c r="A43" s="16"/>
      <c r="B43" s="6"/>
      <c r="C43" s="55" t="s">
        <v>238</v>
      </c>
      <c r="D43" s="26">
        <v>125</v>
      </c>
      <c r="E43" s="26">
        <v>6893</v>
      </c>
      <c r="F43" s="26">
        <v>-1231</v>
      </c>
      <c r="G43" s="26">
        <v>-71</v>
      </c>
      <c r="H43" s="26">
        <v>424</v>
      </c>
      <c r="I43" s="26">
        <v>-1428</v>
      </c>
      <c r="J43" s="26">
        <v>-3749</v>
      </c>
      <c r="K43" s="26">
        <v>205</v>
      </c>
      <c r="L43" s="26">
        <v>562</v>
      </c>
      <c r="M43" s="26">
        <v>779</v>
      </c>
      <c r="N43" s="26">
        <v>603</v>
      </c>
      <c r="O43" s="47"/>
    </row>
    <row r="44" spans="1:15" ht="13">
      <c r="A44" s="16"/>
      <c r="B44" s="6"/>
      <c r="C44" s="7" t="s">
        <v>239</v>
      </c>
      <c r="D44" s="26">
        <v>147</v>
      </c>
      <c r="E44" s="26">
        <v>-760</v>
      </c>
      <c r="F44" s="26">
        <v>-1205</v>
      </c>
      <c r="G44" s="26">
        <v>-112</v>
      </c>
      <c r="H44" s="26">
        <v>424</v>
      </c>
      <c r="I44" s="26">
        <v>-1428</v>
      </c>
      <c r="J44" s="26">
        <v>-3749</v>
      </c>
      <c r="K44" s="26">
        <v>205</v>
      </c>
      <c r="L44" s="26">
        <v>562</v>
      </c>
      <c r="M44" s="26">
        <v>779</v>
      </c>
      <c r="N44" s="26">
        <v>603</v>
      </c>
      <c r="O44" s="45"/>
    </row>
    <row r="45" spans="1:15" ht="13">
      <c r="A45" s="16"/>
      <c r="B45" s="6"/>
      <c r="C45" s="7" t="s">
        <v>22</v>
      </c>
      <c r="D45" s="52" t="s">
        <v>7</v>
      </c>
      <c r="E45" s="52" t="s">
        <v>7</v>
      </c>
      <c r="F45" s="52" t="s">
        <v>7</v>
      </c>
      <c r="G45" s="52" t="s">
        <v>7</v>
      </c>
      <c r="H45" s="52" t="s">
        <v>7</v>
      </c>
      <c r="I45" s="52" t="s">
        <v>7</v>
      </c>
      <c r="J45" s="26">
        <v>650</v>
      </c>
      <c r="K45" s="26">
        <v>650</v>
      </c>
      <c r="L45" s="26">
        <v>450</v>
      </c>
      <c r="M45" s="26">
        <v>600</v>
      </c>
      <c r="N45" s="26">
        <v>850</v>
      </c>
      <c r="O45" s="45"/>
    </row>
    <row r="46" spans="1:15" ht="13">
      <c r="A46" s="16"/>
      <c r="B46" s="8" t="s">
        <v>23</v>
      </c>
      <c r="C46" s="9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47"/>
    </row>
    <row r="47" spans="1:15" ht="13">
      <c r="A47" s="16"/>
      <c r="B47" s="8"/>
      <c r="C47" s="9" t="s">
        <v>24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47"/>
    </row>
    <row r="48" spans="1:15" ht="13">
      <c r="A48" s="16"/>
      <c r="B48" s="8"/>
      <c r="C48" s="9" t="s">
        <v>25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47"/>
    </row>
    <row r="49" spans="1:15" ht="13">
      <c r="A49" s="16"/>
      <c r="B49" s="8"/>
      <c r="C49" s="9" t="s">
        <v>26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47"/>
    </row>
    <row r="50" spans="1:15" ht="13">
      <c r="A50" s="16"/>
      <c r="B50" s="8"/>
      <c r="C50" s="9" t="s">
        <v>27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47"/>
    </row>
    <row r="51" spans="1:15" ht="13">
      <c r="A51" s="16"/>
      <c r="B51" s="8"/>
      <c r="C51" s="9" t="s">
        <v>28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47"/>
    </row>
    <row r="52" spans="1:15" ht="13">
      <c r="A52" s="16"/>
      <c r="B52" s="8"/>
      <c r="C52" s="9" t="s">
        <v>29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7"/>
    </row>
    <row r="53" spans="1:15" ht="13">
      <c r="A53" s="16"/>
      <c r="B53" s="8"/>
      <c r="C53" s="9" t="s">
        <v>30</v>
      </c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7"/>
    </row>
    <row r="54" spans="1:15" ht="13">
      <c r="A54" s="16"/>
      <c r="B54" s="8"/>
      <c r="C54" s="9" t="s">
        <v>31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7"/>
    </row>
    <row r="55" spans="1:15" ht="13">
      <c r="A55" s="16"/>
      <c r="B55" s="8"/>
      <c r="C55" s="9" t="s">
        <v>32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</row>
    <row r="56" spans="1:15" ht="13">
      <c r="A56" s="16"/>
      <c r="B56" s="8"/>
      <c r="C56" s="9" t="s">
        <v>33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7"/>
    </row>
    <row r="57" spans="1:15" ht="13">
      <c r="A57" s="16"/>
      <c r="B57" s="8"/>
      <c r="C57" s="9" t="s">
        <v>34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47"/>
    </row>
    <row r="58" spans="1:15" ht="13">
      <c r="A58" s="16"/>
      <c r="B58" s="8"/>
      <c r="C58" s="9" t="s">
        <v>35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47"/>
    </row>
    <row r="59" spans="1:15" ht="13">
      <c r="A59" s="16"/>
      <c r="B59" s="8"/>
      <c r="C59" s="9" t="s">
        <v>36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47"/>
    </row>
    <row r="60" spans="1:15" ht="13">
      <c r="A60" s="16"/>
      <c r="B60" s="8"/>
      <c r="C60" s="9" t="s">
        <v>21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47"/>
    </row>
    <row r="61" spans="1:15" ht="13">
      <c r="A61" s="16"/>
      <c r="B61" s="8"/>
      <c r="C61" s="9" t="s">
        <v>37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47"/>
    </row>
    <row r="62" spans="1:15" ht="13">
      <c r="A62" s="16"/>
      <c r="B62" s="8"/>
      <c r="C62" s="9" t="s">
        <v>38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47"/>
    </row>
    <row r="63" spans="1:15" ht="13">
      <c r="A63" s="16"/>
      <c r="B63" s="8"/>
      <c r="C63" s="9" t="s">
        <v>39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47"/>
    </row>
    <row r="64" spans="1:15" ht="13">
      <c r="A64" s="16"/>
      <c r="B64" s="8"/>
      <c r="C64" s="9" t="s">
        <v>40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47"/>
    </row>
    <row r="65" spans="1:15" ht="13">
      <c r="A65" s="16"/>
      <c r="B65" s="8" t="s">
        <v>41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45"/>
    </row>
    <row r="66" spans="1:15" ht="13">
      <c r="A66" s="16"/>
      <c r="B66" s="8"/>
      <c r="C66" s="9" t="s">
        <v>42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7"/>
    </row>
    <row r="67" spans="1:15" ht="13">
      <c r="A67" s="16"/>
      <c r="B67" s="8"/>
      <c r="C67" s="9" t="s">
        <v>43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7"/>
    </row>
    <row r="68" spans="1:15" ht="13">
      <c r="A68" s="16"/>
      <c r="B68" s="8"/>
      <c r="C68" s="9" t="s">
        <v>44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7"/>
    </row>
    <row r="69" spans="1:15" ht="13">
      <c r="A69" s="16"/>
      <c r="B69" s="8"/>
      <c r="C69" s="9" t="s">
        <v>45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7"/>
    </row>
    <row r="70" spans="1:15" ht="13">
      <c r="A70" s="16"/>
      <c r="B70" s="8"/>
      <c r="C70" s="9" t="s">
        <v>46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47"/>
    </row>
    <row r="71" spans="1:15" ht="13">
      <c r="A71" s="16"/>
      <c r="B71" s="6"/>
      <c r="C71" s="7" t="s">
        <v>236</v>
      </c>
      <c r="D71" s="26">
        <v>30345</v>
      </c>
      <c r="E71" s="26">
        <v>27521</v>
      </c>
      <c r="F71" s="26">
        <v>14340</v>
      </c>
      <c r="G71" s="26">
        <v>14329</v>
      </c>
      <c r="H71" s="26">
        <v>13459</v>
      </c>
      <c r="I71" s="26">
        <v>7274</v>
      </c>
      <c r="J71" s="26">
        <v>9851</v>
      </c>
      <c r="K71" s="26">
        <v>12804</v>
      </c>
      <c r="L71" s="26">
        <v>14143</v>
      </c>
      <c r="M71" s="26">
        <v>13362</v>
      </c>
      <c r="N71" s="26">
        <v>12060</v>
      </c>
      <c r="O71" s="47"/>
    </row>
    <row r="72" spans="1:15" ht="13">
      <c r="A72" s="16"/>
      <c r="B72" s="8"/>
      <c r="C72" s="7" t="s">
        <v>47</v>
      </c>
      <c r="D72" s="5"/>
      <c r="E72" s="5"/>
      <c r="F72" s="5"/>
      <c r="G72" s="5"/>
      <c r="H72" s="5"/>
      <c r="I72" s="5"/>
      <c r="J72" s="5"/>
      <c r="K72" s="5"/>
      <c r="L72" s="49"/>
      <c r="M72" s="49"/>
      <c r="N72" s="49"/>
      <c r="O72" s="47"/>
    </row>
    <row r="73" spans="1:15" ht="13">
      <c r="A73" s="16"/>
      <c r="B73" s="8"/>
      <c r="C73" s="7" t="s">
        <v>48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45"/>
    </row>
    <row r="74" spans="1:15" ht="13">
      <c r="A74" s="16"/>
      <c r="B74" s="8"/>
      <c r="C74" s="9" t="s">
        <v>49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7"/>
    </row>
    <row r="75" spans="1:15" ht="13">
      <c r="A75" s="16"/>
      <c r="B75" s="8"/>
      <c r="C75" s="9" t="s">
        <v>50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47"/>
    </row>
    <row r="76" spans="1:15" ht="13">
      <c r="A76" s="16"/>
      <c r="B76" s="8"/>
      <c r="C76" s="9" t="s">
        <v>51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47"/>
    </row>
    <row r="77" spans="1:15" ht="13">
      <c r="A77" s="16"/>
      <c r="B77" s="8"/>
      <c r="C77" s="9" t="s">
        <v>52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47"/>
    </row>
    <row r="78" spans="1:15" ht="13">
      <c r="A78" s="16"/>
      <c r="B78" s="8"/>
      <c r="C78" s="9" t="s">
        <v>53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7"/>
    </row>
    <row r="79" spans="1:15" ht="13">
      <c r="A79" s="16"/>
      <c r="B79" s="6"/>
      <c r="C79" s="7" t="s">
        <v>54</v>
      </c>
      <c r="D79" s="26">
        <v>88940</v>
      </c>
      <c r="E79" s="26">
        <v>83166</v>
      </c>
      <c r="F79" s="26">
        <v>79120</v>
      </c>
      <c r="G79" s="26">
        <v>76754</v>
      </c>
      <c r="H79" s="26">
        <v>74056</v>
      </c>
      <c r="I79" s="26">
        <v>67285</v>
      </c>
      <c r="J79" s="26">
        <v>64493</v>
      </c>
      <c r="K79" s="26">
        <v>63790</v>
      </c>
      <c r="L79" s="26">
        <v>58155</v>
      </c>
      <c r="M79" s="26">
        <v>55811</v>
      </c>
      <c r="N79" s="26">
        <v>55519</v>
      </c>
      <c r="O79" s="47"/>
    </row>
    <row r="80" spans="1:15" ht="13">
      <c r="A80" s="16"/>
      <c r="B80" s="6"/>
      <c r="C80" s="7" t="s">
        <v>235</v>
      </c>
      <c r="D80" s="26">
        <v>53841</v>
      </c>
      <c r="E80" s="26">
        <v>51683</v>
      </c>
      <c r="F80" s="26">
        <v>49238</v>
      </c>
      <c r="G80" s="26">
        <v>46574</v>
      </c>
      <c r="H80" s="26">
        <v>44968</v>
      </c>
      <c r="I80" s="26">
        <v>43124</v>
      </c>
      <c r="J80" s="26">
        <v>41840</v>
      </c>
      <c r="K80" s="26">
        <v>42114</v>
      </c>
      <c r="L80" s="26">
        <v>36201</v>
      </c>
      <c r="M80" s="26">
        <v>34581</v>
      </c>
      <c r="N80" s="26">
        <v>33462</v>
      </c>
      <c r="O80" s="47"/>
    </row>
    <row r="81" spans="1:15" ht="13">
      <c r="A81" s="16"/>
      <c r="B81" s="6"/>
      <c r="C81" s="7" t="s">
        <v>237</v>
      </c>
      <c r="D81" s="26">
        <v>21571</v>
      </c>
      <c r="E81" s="26">
        <v>22047</v>
      </c>
      <c r="F81" s="26">
        <v>33084</v>
      </c>
      <c r="G81" s="26">
        <v>30278</v>
      </c>
      <c r="H81" s="26">
        <v>30504</v>
      </c>
      <c r="I81" s="26">
        <v>32002</v>
      </c>
      <c r="J81" s="26">
        <v>27513</v>
      </c>
      <c r="K81" s="26">
        <v>25409</v>
      </c>
      <c r="L81" s="26">
        <v>19704</v>
      </c>
      <c r="M81" s="26">
        <v>19030</v>
      </c>
      <c r="N81" s="26">
        <v>18159</v>
      </c>
      <c r="O81" s="47"/>
    </row>
    <row r="82" spans="1:15" ht="13">
      <c r="A82" s="16"/>
      <c r="B82" s="6"/>
      <c r="C82" s="7" t="s">
        <v>55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7"/>
    </row>
    <row r="83" spans="1:15" ht="13">
      <c r="A83" s="16"/>
      <c r="B83" s="8" t="s">
        <v>56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45"/>
    </row>
    <row r="84" spans="1:15" ht="13">
      <c r="A84" s="16"/>
      <c r="B84" s="6"/>
      <c r="C84" s="7" t="s">
        <v>57</v>
      </c>
      <c r="D84" s="26">
        <v>2619</v>
      </c>
      <c r="E84" s="26">
        <v>1075</v>
      </c>
      <c r="F84" s="26">
        <v>946</v>
      </c>
      <c r="G84" s="26">
        <v>1931</v>
      </c>
      <c r="H84" s="26">
        <v>1498</v>
      </c>
      <c r="I84" s="26">
        <v>10</v>
      </c>
      <c r="J84" s="26">
        <v>-235</v>
      </c>
      <c r="K84" s="26">
        <v>1386</v>
      </c>
      <c r="L84" s="26">
        <v>1294</v>
      </c>
      <c r="M84" s="26">
        <v>762</v>
      </c>
      <c r="N84" s="26">
        <v>1523</v>
      </c>
      <c r="O84" s="47"/>
    </row>
    <row r="85" spans="1:15" ht="13">
      <c r="A85" s="16"/>
      <c r="B85" s="8" t="s">
        <v>58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45"/>
    </row>
    <row r="86" spans="1:15" ht="13">
      <c r="A86" s="16"/>
      <c r="B86" s="6"/>
      <c r="C86" s="7" t="s">
        <v>2</v>
      </c>
      <c r="D86" s="26">
        <v>8673</v>
      </c>
      <c r="E86" s="26">
        <v>7338</v>
      </c>
      <c r="F86" s="26">
        <v>6989</v>
      </c>
      <c r="G86" s="26">
        <v>6176</v>
      </c>
      <c r="H86" s="26">
        <v>5402</v>
      </c>
      <c r="I86" s="26">
        <v>5550</v>
      </c>
      <c r="J86" s="26">
        <v>5552</v>
      </c>
      <c r="K86" s="26">
        <v>4825</v>
      </c>
      <c r="L86" s="26">
        <v>4217</v>
      </c>
      <c r="M86" s="26">
        <v>4108</v>
      </c>
      <c r="N86" s="26">
        <v>3472</v>
      </c>
      <c r="O86" s="47"/>
    </row>
    <row r="87" spans="1:15" ht="13">
      <c r="A87" s="16"/>
      <c r="B87" s="6"/>
      <c r="C87" s="7" t="s">
        <v>3</v>
      </c>
      <c r="D87" s="26">
        <v>559</v>
      </c>
      <c r="E87" s="26">
        <v>377</v>
      </c>
      <c r="F87" s="26">
        <v>457</v>
      </c>
      <c r="G87" s="26">
        <v>814</v>
      </c>
      <c r="H87" s="26">
        <v>793</v>
      </c>
      <c r="I87" s="26">
        <v>675</v>
      </c>
      <c r="J87" s="26">
        <v>573</v>
      </c>
      <c r="K87" s="26">
        <v>169</v>
      </c>
      <c r="L87" s="26">
        <v>380</v>
      </c>
      <c r="M87" s="26">
        <v>215</v>
      </c>
      <c r="N87" s="26">
        <v>156</v>
      </c>
      <c r="O87" s="45"/>
    </row>
    <row r="88" spans="1:15" ht="13">
      <c r="A88" s="16"/>
      <c r="B88" s="6"/>
      <c r="C88" s="7" t="s">
        <v>4</v>
      </c>
      <c r="D88" s="26">
        <v>348</v>
      </c>
      <c r="E88" s="26">
        <v>235</v>
      </c>
      <c r="F88" s="26">
        <v>200</v>
      </c>
      <c r="G88" s="26">
        <v>198</v>
      </c>
      <c r="H88" s="26">
        <v>150</v>
      </c>
      <c r="I88" s="26">
        <v>259</v>
      </c>
      <c r="J88" s="26">
        <v>189</v>
      </c>
      <c r="K88" s="26">
        <v>273</v>
      </c>
      <c r="L88" s="26">
        <v>299</v>
      </c>
      <c r="M88" s="26">
        <v>164</v>
      </c>
      <c r="N88" s="26">
        <v>137</v>
      </c>
      <c r="O88" s="45"/>
    </row>
    <row r="89" spans="1:15" ht="13">
      <c r="A89" s="16"/>
      <c r="B89" s="6"/>
      <c r="C89" s="7" t="s">
        <v>6</v>
      </c>
      <c r="D89" s="26">
        <v>98</v>
      </c>
      <c r="E89" s="26">
        <v>151</v>
      </c>
      <c r="F89" s="26">
        <v>125</v>
      </c>
      <c r="G89" s="26">
        <v>115</v>
      </c>
      <c r="H89" s="26">
        <v>132</v>
      </c>
      <c r="I89" s="26">
        <v>179</v>
      </c>
      <c r="J89" s="26">
        <v>136</v>
      </c>
      <c r="K89" s="26">
        <v>163</v>
      </c>
      <c r="L89" s="26">
        <v>140</v>
      </c>
      <c r="M89" s="26">
        <v>110</v>
      </c>
      <c r="N89" s="26">
        <v>52</v>
      </c>
      <c r="O89" s="45"/>
    </row>
    <row r="90" spans="1:15" ht="13">
      <c r="A90" s="16"/>
      <c r="B90" s="6"/>
      <c r="C90" s="7" t="s">
        <v>9</v>
      </c>
      <c r="D90" s="26">
        <v>6919</v>
      </c>
      <c r="E90" s="26">
        <v>6007</v>
      </c>
      <c r="F90" s="26">
        <v>5635</v>
      </c>
      <c r="G90" s="26">
        <v>4259</v>
      </c>
      <c r="H90" s="26">
        <v>3509</v>
      </c>
      <c r="I90" s="26">
        <v>3646</v>
      </c>
      <c r="J90" s="26">
        <v>3806</v>
      </c>
      <c r="K90" s="26">
        <v>3272</v>
      </c>
      <c r="L90" s="26">
        <v>2925</v>
      </c>
      <c r="M90" s="26">
        <v>3160</v>
      </c>
      <c r="N90" s="26">
        <v>2677</v>
      </c>
      <c r="O90" s="45"/>
    </row>
    <row r="91" spans="1:15" ht="13">
      <c r="A91" s="16"/>
      <c r="B91" s="6"/>
      <c r="C91" s="7" t="s">
        <v>8</v>
      </c>
      <c r="D91" s="26">
        <v>179</v>
      </c>
      <c r="E91" s="26">
        <v>164</v>
      </c>
      <c r="F91" s="26">
        <v>125</v>
      </c>
      <c r="G91" s="26">
        <v>116</v>
      </c>
      <c r="H91" s="26">
        <v>102</v>
      </c>
      <c r="I91" s="26">
        <v>127</v>
      </c>
      <c r="J91" s="26">
        <v>68</v>
      </c>
      <c r="K91" s="26">
        <v>67</v>
      </c>
      <c r="L91" s="26">
        <v>81</v>
      </c>
      <c r="M91" s="26">
        <v>48</v>
      </c>
      <c r="N91" s="26">
        <v>49</v>
      </c>
      <c r="O91" s="45"/>
    </row>
    <row r="92" spans="1:15" ht="13">
      <c r="A92" s="16"/>
      <c r="B92" s="6"/>
      <c r="C92" s="7" t="s">
        <v>10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47"/>
    </row>
    <row r="93" spans="1:15" ht="13">
      <c r="A93" s="16"/>
      <c r="B93" s="8" t="s">
        <v>59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45"/>
    </row>
    <row r="94" spans="1:15" ht="13">
      <c r="A94" s="16"/>
      <c r="B94" s="8"/>
      <c r="C94" s="9" t="s">
        <v>2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45"/>
    </row>
    <row r="95" spans="1:15" ht="13">
      <c r="A95" s="16"/>
      <c r="B95" s="6"/>
      <c r="C95" s="7" t="s">
        <v>11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47"/>
    </row>
    <row r="96" spans="1:15" ht="13">
      <c r="A96" s="16"/>
      <c r="B96" s="6"/>
      <c r="C96" s="7" t="s">
        <v>12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47"/>
    </row>
    <row r="97" spans="1:15" ht="13">
      <c r="A97" s="16"/>
      <c r="B97" s="6"/>
      <c r="C97" s="7" t="s">
        <v>13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47"/>
    </row>
    <row r="98" spans="1:15" ht="13">
      <c r="A98" s="16"/>
      <c r="B98" s="6"/>
      <c r="C98" s="7" t="s">
        <v>60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47"/>
    </row>
    <row r="99" spans="1:15" ht="13">
      <c r="A99" s="16"/>
      <c r="B99" s="8" t="s">
        <v>61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45"/>
    </row>
    <row r="100" spans="1:15" ht="13">
      <c r="A100" s="16"/>
      <c r="B100" s="6"/>
      <c r="C100" s="7" t="s">
        <v>2</v>
      </c>
      <c r="D100" s="26">
        <v>3371</v>
      </c>
      <c r="E100" s="26">
        <v>1782</v>
      </c>
      <c r="F100" s="26">
        <v>1976</v>
      </c>
      <c r="G100" s="26">
        <v>2977</v>
      </c>
      <c r="H100" s="26">
        <v>2740</v>
      </c>
      <c r="I100" s="26">
        <v>2659</v>
      </c>
      <c r="J100" s="26">
        <v>2770</v>
      </c>
      <c r="K100" s="26">
        <v>2350</v>
      </c>
      <c r="L100" s="26">
        <v>1925</v>
      </c>
      <c r="M100" s="26">
        <v>1490</v>
      </c>
      <c r="N100" s="26">
        <v>1346</v>
      </c>
      <c r="O100" s="47"/>
    </row>
    <row r="101" spans="1:15" ht="13">
      <c r="A101" s="16"/>
      <c r="B101" s="6"/>
      <c r="C101" s="7" t="s">
        <v>3</v>
      </c>
      <c r="D101" s="26">
        <v>558</v>
      </c>
      <c r="E101" s="26">
        <v>377</v>
      </c>
      <c r="F101" s="26">
        <v>457</v>
      </c>
      <c r="G101" s="26">
        <v>814</v>
      </c>
      <c r="H101" s="26">
        <v>793</v>
      </c>
      <c r="I101" s="26">
        <v>675</v>
      </c>
      <c r="J101" s="26">
        <v>573</v>
      </c>
      <c r="K101" s="26">
        <v>169</v>
      </c>
      <c r="L101" s="26">
        <v>380</v>
      </c>
      <c r="M101" s="26">
        <v>215</v>
      </c>
      <c r="N101" s="26">
        <v>156</v>
      </c>
      <c r="O101" s="45"/>
    </row>
    <row r="102" spans="1:15" ht="13">
      <c r="A102" s="16"/>
      <c r="B102" s="6"/>
      <c r="C102" s="7" t="s">
        <v>4</v>
      </c>
      <c r="D102" s="26">
        <v>308</v>
      </c>
      <c r="E102" s="26">
        <v>233</v>
      </c>
      <c r="F102" s="26">
        <v>193</v>
      </c>
      <c r="G102" s="26">
        <v>193</v>
      </c>
      <c r="H102" s="26">
        <v>145</v>
      </c>
      <c r="I102" s="26">
        <v>246</v>
      </c>
      <c r="J102" s="26">
        <v>188</v>
      </c>
      <c r="K102" s="26">
        <v>269</v>
      </c>
      <c r="L102" s="26">
        <v>294</v>
      </c>
      <c r="M102" s="26">
        <v>134</v>
      </c>
      <c r="N102" s="26">
        <v>135</v>
      </c>
      <c r="O102" s="45"/>
    </row>
    <row r="103" spans="1:15" ht="13">
      <c r="A103" s="16"/>
      <c r="B103" s="6"/>
      <c r="C103" s="7" t="s">
        <v>6</v>
      </c>
      <c r="D103" s="26">
        <v>91</v>
      </c>
      <c r="E103" s="26">
        <v>151</v>
      </c>
      <c r="F103" s="26">
        <v>125</v>
      </c>
      <c r="G103" s="26">
        <v>110</v>
      </c>
      <c r="H103" s="26">
        <v>117</v>
      </c>
      <c r="I103" s="26">
        <v>178</v>
      </c>
      <c r="J103" s="26">
        <v>136</v>
      </c>
      <c r="K103" s="26">
        <v>163</v>
      </c>
      <c r="L103" s="26">
        <v>139</v>
      </c>
      <c r="M103" s="26">
        <v>108</v>
      </c>
      <c r="N103" s="26">
        <v>50</v>
      </c>
      <c r="O103" s="45"/>
    </row>
    <row r="104" spans="1:15" ht="13">
      <c r="A104" s="16"/>
      <c r="B104" s="6"/>
      <c r="C104" s="7" t="s">
        <v>9</v>
      </c>
      <c r="D104" s="26">
        <v>1776</v>
      </c>
      <c r="E104" s="26">
        <v>537</v>
      </c>
      <c r="F104" s="26">
        <v>706</v>
      </c>
      <c r="G104" s="26">
        <v>1155</v>
      </c>
      <c r="H104" s="26">
        <v>963</v>
      </c>
      <c r="I104" s="26">
        <v>867</v>
      </c>
      <c r="J104" s="26">
        <v>1077</v>
      </c>
      <c r="K104" s="26">
        <v>851</v>
      </c>
      <c r="L104" s="26">
        <v>683</v>
      </c>
      <c r="M104" s="26">
        <v>605</v>
      </c>
      <c r="N104" s="26">
        <v>584</v>
      </c>
      <c r="O104" s="45"/>
    </row>
    <row r="105" spans="1:15" ht="13">
      <c r="A105" s="16"/>
      <c r="B105" s="6"/>
      <c r="C105" s="7" t="s">
        <v>8</v>
      </c>
      <c r="D105" s="26">
        <v>68</v>
      </c>
      <c r="E105" s="26">
        <v>80</v>
      </c>
      <c r="F105" s="26">
        <v>42</v>
      </c>
      <c r="G105" s="26">
        <v>37</v>
      </c>
      <c r="H105" s="26">
        <v>27</v>
      </c>
      <c r="I105" s="26">
        <v>38</v>
      </c>
      <c r="J105" s="26">
        <v>21</v>
      </c>
      <c r="K105" s="26">
        <v>23</v>
      </c>
      <c r="L105" s="26">
        <v>40</v>
      </c>
      <c r="M105" s="26">
        <v>17</v>
      </c>
      <c r="N105" s="26">
        <v>20</v>
      </c>
      <c r="O105" s="45"/>
    </row>
    <row r="106" spans="1:15" ht="13">
      <c r="A106" s="16"/>
      <c r="B106" s="6"/>
      <c r="C106" s="7" t="s">
        <v>10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7"/>
    </row>
    <row r="107" spans="1:15" ht="13">
      <c r="A107" s="16"/>
      <c r="B107" s="8" t="s">
        <v>62</v>
      </c>
      <c r="C107" s="9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45"/>
    </row>
    <row r="108" spans="1:15" ht="13">
      <c r="A108" s="16"/>
      <c r="B108" s="8"/>
      <c r="C108" s="9" t="s">
        <v>2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5"/>
    </row>
    <row r="109" spans="1:15" ht="13">
      <c r="A109" s="16"/>
      <c r="B109" s="6"/>
      <c r="C109" s="7" t="s">
        <v>11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47"/>
    </row>
    <row r="110" spans="1:15" ht="13">
      <c r="A110" s="16"/>
      <c r="B110" s="6"/>
      <c r="C110" s="7" t="s">
        <v>12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47"/>
    </row>
    <row r="111" spans="1:15" ht="13">
      <c r="A111" s="16"/>
      <c r="B111" s="6"/>
      <c r="C111" s="7" t="s">
        <v>13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47"/>
    </row>
    <row r="112" spans="1:15" ht="13">
      <c r="A112" s="16"/>
      <c r="B112" s="6"/>
      <c r="C112" s="7" t="s">
        <v>60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47"/>
    </row>
    <row r="113" spans="1:15" ht="13">
      <c r="A113" s="16"/>
      <c r="B113" s="8" t="s">
        <v>63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45"/>
    </row>
    <row r="114" spans="1:15" ht="13">
      <c r="A114" s="16"/>
      <c r="B114" s="6"/>
      <c r="C114" s="7" t="s">
        <v>64</v>
      </c>
      <c r="D114" s="28">
        <v>15.3</v>
      </c>
      <c r="E114" s="28">
        <v>8.6999999999999993</v>
      </c>
      <c r="F114" s="28">
        <v>-0.1</v>
      </c>
      <c r="G114" s="28">
        <v>10.199999999999999</v>
      </c>
      <c r="H114" s="28">
        <v>13.2</v>
      </c>
      <c r="I114" s="28">
        <v>2.7</v>
      </c>
      <c r="J114" s="28">
        <v>-1.2</v>
      </c>
      <c r="K114" s="28">
        <v>13.8</v>
      </c>
      <c r="L114" s="28">
        <v>16.899999999999999</v>
      </c>
      <c r="M114" s="28">
        <v>19.3</v>
      </c>
      <c r="N114" s="28">
        <v>17.7</v>
      </c>
      <c r="O114" s="45"/>
    </row>
    <row r="115" spans="1:15" ht="13">
      <c r="A115" s="16"/>
      <c r="B115" s="6"/>
      <c r="C115" s="7" t="s">
        <v>65</v>
      </c>
      <c r="D115" s="28">
        <v>1.5</v>
      </c>
      <c r="E115" s="28">
        <v>-0.9</v>
      </c>
      <c r="F115" s="28">
        <v>-5</v>
      </c>
      <c r="G115" s="28">
        <v>1.2</v>
      </c>
      <c r="H115" s="28">
        <v>3.9</v>
      </c>
      <c r="I115" s="28">
        <v>-4.5</v>
      </c>
      <c r="J115" s="28">
        <v>-8.5</v>
      </c>
      <c r="K115" s="28">
        <v>3.6</v>
      </c>
      <c r="L115" s="28">
        <v>5.4</v>
      </c>
      <c r="M115" s="28">
        <v>6.8</v>
      </c>
      <c r="N115" s="28">
        <v>6</v>
      </c>
      <c r="O115" s="45"/>
    </row>
    <row r="116" spans="1:15" ht="13">
      <c r="A116" s="16"/>
      <c r="B116" s="6"/>
      <c r="C116" s="7" t="s">
        <v>66</v>
      </c>
      <c r="D116" s="23"/>
      <c r="E116" s="23"/>
      <c r="F116" s="23"/>
      <c r="G116" s="23"/>
      <c r="H116" s="23"/>
      <c r="I116" s="23"/>
      <c r="J116" s="23">
        <v>279</v>
      </c>
      <c r="K116" s="23">
        <v>198</v>
      </c>
      <c r="L116" s="23">
        <v>139</v>
      </c>
      <c r="M116" s="23">
        <v>142</v>
      </c>
      <c r="N116" s="23">
        <v>151</v>
      </c>
      <c r="O116" s="45"/>
    </row>
    <row r="117" spans="1:15" ht="13">
      <c r="A117" s="16"/>
      <c r="B117" s="6"/>
      <c r="C117" s="7" t="s">
        <v>67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45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3.9" customHeight="1" thickBot="1"/>
    <row r="3" spans="1:14" ht="15.25" customHeight="1">
      <c r="A3" s="37" t="s">
        <v>77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78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79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80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81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82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83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84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87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88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89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90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91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92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93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94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95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96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97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98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99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100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101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102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103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104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105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106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107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108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109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102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110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111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112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108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113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114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115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116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117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118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119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120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121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122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123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124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125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126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127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128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129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104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130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131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132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129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107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6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133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134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97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135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136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137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138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92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139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140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141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129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104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6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9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142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93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103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129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104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6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9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142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143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144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145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146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147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103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129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104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6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9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142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148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103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129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104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6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9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142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149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103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129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104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6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9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142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150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151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152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153</v>
      </c>
      <c r="D116" s="22" t="s">
        <v>7</v>
      </c>
      <c r="E116" s="10">
        <v>650</v>
      </c>
      <c r="F116" s="22" t="s">
        <v>7</v>
      </c>
      <c r="G116" s="22" t="s">
        <v>7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154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155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156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157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158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159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160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103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129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104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6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9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142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163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103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129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104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6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9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142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164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165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166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167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168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169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170</v>
      </c>
      <c r="C145" s="23"/>
      <c r="D145" s="9" t="s">
        <v>171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172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68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69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70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71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72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173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174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129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104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6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175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103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129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104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176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103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177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178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179</v>
      </c>
      <c r="C166" s="24" t="s">
        <v>73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104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180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103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104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181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182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183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74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184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185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186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75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76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187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188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189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190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103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191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103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9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192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192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193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194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195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196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197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198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198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199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199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200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201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202</v>
      </c>
      <c r="D202" s="5">
        <v>5998</v>
      </c>
      <c r="E202" s="35" t="s">
        <v>7</v>
      </c>
      <c r="F202" s="35" t="s">
        <v>7</v>
      </c>
      <c r="G202" s="35" t="s">
        <v>7</v>
      </c>
      <c r="H202" s="35" t="s">
        <v>7</v>
      </c>
      <c r="I202" s="35" t="s">
        <v>7</v>
      </c>
      <c r="J202" s="35" t="s">
        <v>7</v>
      </c>
      <c r="K202" s="35" t="s">
        <v>7</v>
      </c>
      <c r="L202" s="35" t="s">
        <v>7</v>
      </c>
      <c r="M202" s="35" t="s">
        <v>7</v>
      </c>
      <c r="N202" s="9"/>
    </row>
    <row r="203" spans="1:14" ht="14.65" customHeight="1">
      <c r="A203" s="16"/>
      <c r="B203" s="8"/>
      <c r="C203" s="9" t="s">
        <v>203</v>
      </c>
      <c r="D203" s="5">
        <v>74</v>
      </c>
      <c r="E203" s="35" t="s">
        <v>7</v>
      </c>
      <c r="F203" s="35" t="s">
        <v>7</v>
      </c>
      <c r="G203" s="35" t="s">
        <v>7</v>
      </c>
      <c r="H203" s="35" t="s">
        <v>7</v>
      </c>
      <c r="I203" s="35" t="s">
        <v>7</v>
      </c>
      <c r="J203" s="35" t="s">
        <v>7</v>
      </c>
      <c r="K203" s="35" t="s">
        <v>7</v>
      </c>
      <c r="L203" s="35" t="s">
        <v>7</v>
      </c>
      <c r="M203" s="35" t="s">
        <v>7</v>
      </c>
      <c r="N203" s="9"/>
    </row>
    <row r="204" spans="1:14" ht="14.65" customHeight="1">
      <c r="A204" s="16"/>
      <c r="B204" s="8"/>
      <c r="C204" s="9" t="s">
        <v>204</v>
      </c>
      <c r="D204" s="35" t="s">
        <v>7</v>
      </c>
      <c r="E204" s="35" t="s">
        <v>7</v>
      </c>
      <c r="F204" s="35" t="s">
        <v>7</v>
      </c>
      <c r="G204" s="35" t="s">
        <v>7</v>
      </c>
      <c r="H204" s="35" t="s">
        <v>7</v>
      </c>
      <c r="I204" s="35" t="s">
        <v>7</v>
      </c>
      <c r="J204" s="35" t="s">
        <v>7</v>
      </c>
      <c r="K204" s="35" t="s">
        <v>7</v>
      </c>
      <c r="L204" s="35" t="s">
        <v>7</v>
      </c>
      <c r="M204" s="35" t="s">
        <v>7</v>
      </c>
      <c r="N204" s="9"/>
    </row>
    <row r="205" spans="1:14" ht="14.65" customHeight="1">
      <c r="A205" s="16"/>
      <c r="B205" s="8"/>
      <c r="C205" s="9" t="s">
        <v>205</v>
      </c>
      <c r="D205" s="5">
        <v>279</v>
      </c>
      <c r="E205" s="35" t="s">
        <v>7</v>
      </c>
      <c r="F205" s="35" t="s">
        <v>7</v>
      </c>
      <c r="G205" s="35" t="s">
        <v>7</v>
      </c>
      <c r="H205" s="35" t="s">
        <v>7</v>
      </c>
      <c r="I205" s="35" t="s">
        <v>7</v>
      </c>
      <c r="J205" s="35" t="s">
        <v>7</v>
      </c>
      <c r="K205" s="35" t="s">
        <v>7</v>
      </c>
      <c r="L205" s="35" t="s">
        <v>7</v>
      </c>
      <c r="M205" s="35" t="s">
        <v>7</v>
      </c>
      <c r="N205" s="9"/>
    </row>
    <row r="206" spans="1:14" ht="14.65" customHeight="1">
      <c r="A206" s="16"/>
      <c r="B206" s="8"/>
      <c r="C206" s="9" t="s">
        <v>206</v>
      </c>
      <c r="D206" s="5">
        <v>0</v>
      </c>
      <c r="E206" s="35" t="s">
        <v>7</v>
      </c>
      <c r="F206" s="35" t="s">
        <v>7</v>
      </c>
      <c r="G206" s="35" t="s">
        <v>7</v>
      </c>
      <c r="H206" s="35" t="s">
        <v>7</v>
      </c>
      <c r="I206" s="35" t="s">
        <v>7</v>
      </c>
      <c r="J206" s="35" t="s">
        <v>7</v>
      </c>
      <c r="K206" s="35" t="s">
        <v>7</v>
      </c>
      <c r="L206" s="35" t="s">
        <v>7</v>
      </c>
      <c r="M206" s="35" t="s">
        <v>7</v>
      </c>
      <c r="N206" s="9"/>
    </row>
    <row r="207" spans="1:14" ht="14.65" customHeight="1">
      <c r="A207" s="16"/>
      <c r="B207" s="8"/>
      <c r="C207" s="9" t="s">
        <v>207</v>
      </c>
      <c r="D207" s="5">
        <v>105</v>
      </c>
      <c r="E207" s="35" t="s">
        <v>7</v>
      </c>
      <c r="F207" s="35" t="s">
        <v>7</v>
      </c>
      <c r="G207" s="35" t="s">
        <v>7</v>
      </c>
      <c r="H207" s="35" t="s">
        <v>7</v>
      </c>
      <c r="I207" s="35" t="s">
        <v>7</v>
      </c>
      <c r="J207" s="35" t="s">
        <v>7</v>
      </c>
      <c r="K207" s="35" t="s">
        <v>7</v>
      </c>
      <c r="L207" s="35" t="s">
        <v>7</v>
      </c>
      <c r="M207" s="35" t="s">
        <v>7</v>
      </c>
      <c r="N207" s="9"/>
    </row>
    <row r="208" spans="1:14" ht="14.65" customHeight="1">
      <c r="A208" s="16"/>
      <c r="B208" s="8"/>
      <c r="C208" s="9" t="s">
        <v>208</v>
      </c>
      <c r="D208" s="5">
        <v>113</v>
      </c>
      <c r="E208" s="35" t="s">
        <v>7</v>
      </c>
      <c r="F208" s="35" t="s">
        <v>7</v>
      </c>
      <c r="G208" s="35" t="s">
        <v>7</v>
      </c>
      <c r="H208" s="35" t="s">
        <v>7</v>
      </c>
      <c r="I208" s="35" t="s">
        <v>7</v>
      </c>
      <c r="J208" s="35" t="s">
        <v>7</v>
      </c>
      <c r="K208" s="35" t="s">
        <v>7</v>
      </c>
      <c r="L208" s="35" t="s">
        <v>7</v>
      </c>
      <c r="M208" s="35" t="s">
        <v>7</v>
      </c>
      <c r="N208" s="9"/>
    </row>
    <row r="209" spans="1:14" ht="14.65" customHeight="1">
      <c r="A209" s="16"/>
      <c r="B209" s="8" t="s">
        <v>209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210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89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90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211</v>
      </c>
      <c r="D213" s="9">
        <v>2.79</v>
      </c>
      <c r="E213" s="35" t="s">
        <v>7</v>
      </c>
      <c r="F213" s="35" t="s">
        <v>7</v>
      </c>
      <c r="G213" s="35" t="s">
        <v>7</v>
      </c>
      <c r="H213" s="35" t="s">
        <v>7</v>
      </c>
      <c r="I213" s="35" t="s">
        <v>7</v>
      </c>
      <c r="J213" s="35" t="s">
        <v>7</v>
      </c>
      <c r="K213" s="35" t="s">
        <v>7</v>
      </c>
      <c r="L213" s="35" t="s">
        <v>7</v>
      </c>
      <c r="M213" s="35" t="s">
        <v>7</v>
      </c>
      <c r="N213" s="9"/>
    </row>
    <row r="214" spans="1:14" ht="14.65" customHeight="1">
      <c r="A214" s="16"/>
      <c r="B214" s="8"/>
      <c r="C214" s="9" t="s">
        <v>212</v>
      </c>
      <c r="D214" s="9">
        <v>84.7</v>
      </c>
      <c r="E214" s="35" t="s">
        <v>7</v>
      </c>
      <c r="F214" s="35" t="s">
        <v>7</v>
      </c>
      <c r="G214" s="35" t="s">
        <v>7</v>
      </c>
      <c r="H214" s="35" t="s">
        <v>7</v>
      </c>
      <c r="I214" s="35" t="s">
        <v>7</v>
      </c>
      <c r="J214" s="35" t="s">
        <v>7</v>
      </c>
      <c r="K214" s="35" t="s">
        <v>7</v>
      </c>
      <c r="L214" s="35" t="s">
        <v>7</v>
      </c>
      <c r="M214" s="35" t="s">
        <v>7</v>
      </c>
      <c r="N214" s="9"/>
    </row>
    <row r="215" spans="1:14" ht="14.65" customHeight="1">
      <c r="A215" s="16"/>
      <c r="B215" s="8"/>
      <c r="C215" s="9" t="s">
        <v>213</v>
      </c>
      <c r="D215" s="9">
        <v>1.36</v>
      </c>
      <c r="E215" s="35" t="s">
        <v>7</v>
      </c>
      <c r="F215" s="35" t="s">
        <v>7</v>
      </c>
      <c r="G215" s="35" t="s">
        <v>7</v>
      </c>
      <c r="H215" s="35" t="s">
        <v>7</v>
      </c>
      <c r="I215" s="35" t="s">
        <v>7</v>
      </c>
      <c r="J215" s="35" t="s">
        <v>7</v>
      </c>
      <c r="K215" s="35" t="s">
        <v>7</v>
      </c>
      <c r="L215" s="35" t="s">
        <v>7</v>
      </c>
      <c r="M215" s="35" t="s">
        <v>7</v>
      </c>
      <c r="N215" s="9"/>
    </row>
    <row r="216" spans="1:14" ht="14.65" customHeight="1">
      <c r="A216" s="16"/>
      <c r="B216" s="8"/>
      <c r="C216" s="9" t="s">
        <v>214</v>
      </c>
      <c r="D216" s="9">
        <v>2.9</v>
      </c>
      <c r="E216" s="35" t="s">
        <v>7</v>
      </c>
      <c r="F216" s="35" t="s">
        <v>7</v>
      </c>
      <c r="G216" s="35" t="s">
        <v>7</v>
      </c>
      <c r="H216" s="35" t="s">
        <v>7</v>
      </c>
      <c r="I216" s="35" t="s">
        <v>7</v>
      </c>
      <c r="J216" s="35" t="s">
        <v>7</v>
      </c>
      <c r="K216" s="35" t="s">
        <v>7</v>
      </c>
      <c r="L216" s="35" t="s">
        <v>7</v>
      </c>
      <c r="M216" s="35" t="s">
        <v>7</v>
      </c>
      <c r="N216" s="9"/>
    </row>
    <row r="217" spans="1:14" ht="14.65" customHeight="1">
      <c r="A217" s="16"/>
      <c r="B217" s="8"/>
      <c r="C217" s="9" t="s">
        <v>215</v>
      </c>
      <c r="D217" s="9">
        <v>326</v>
      </c>
      <c r="E217" s="35" t="s">
        <v>7</v>
      </c>
      <c r="F217" s="35" t="s">
        <v>7</v>
      </c>
      <c r="G217" s="35" t="s">
        <v>7</v>
      </c>
      <c r="H217" s="35" t="s">
        <v>7</v>
      </c>
      <c r="I217" s="35" t="s">
        <v>7</v>
      </c>
      <c r="J217" s="35" t="s">
        <v>7</v>
      </c>
      <c r="K217" s="35" t="s">
        <v>7</v>
      </c>
      <c r="L217" s="35" t="s">
        <v>7</v>
      </c>
      <c r="M217" s="35" t="s">
        <v>7</v>
      </c>
      <c r="N217" s="9"/>
    </row>
    <row r="218" spans="1:14" ht="14.65" customHeight="1">
      <c r="A218" s="16"/>
      <c r="B218" s="8"/>
      <c r="C218" s="9" t="s">
        <v>216</v>
      </c>
      <c r="D218" s="9">
        <v>8.3000000000000007</v>
      </c>
      <c r="E218" s="35" t="s">
        <v>7</v>
      </c>
      <c r="F218" s="35" t="s">
        <v>7</v>
      </c>
      <c r="G218" s="35" t="s">
        <v>7</v>
      </c>
      <c r="H218" s="35" t="s">
        <v>7</v>
      </c>
      <c r="I218" s="35" t="s">
        <v>7</v>
      </c>
      <c r="J218" s="35" t="s">
        <v>7</v>
      </c>
      <c r="K218" s="35" t="s">
        <v>7</v>
      </c>
      <c r="L218" s="35" t="s">
        <v>7</v>
      </c>
      <c r="M218" s="35" t="s">
        <v>7</v>
      </c>
      <c r="N218" s="9"/>
    </row>
    <row r="219" spans="1:14" ht="13">
      <c r="A219" s="16"/>
      <c r="B219" s="31" t="s">
        <v>217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218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219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220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221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222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166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223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224</v>
      </c>
      <c r="D227" s="34">
        <v>214</v>
      </c>
      <c r="E227" s="35" t="s">
        <v>7</v>
      </c>
      <c r="F227" s="35" t="s">
        <v>7</v>
      </c>
      <c r="G227" s="35" t="s">
        <v>7</v>
      </c>
      <c r="H227" s="35" t="s">
        <v>7</v>
      </c>
      <c r="I227" s="35" t="s">
        <v>7</v>
      </c>
      <c r="J227" s="35" t="s">
        <v>7</v>
      </c>
      <c r="K227" s="35" t="s">
        <v>7</v>
      </c>
      <c r="L227" s="35" t="s">
        <v>7</v>
      </c>
      <c r="M227" s="35" t="s">
        <v>7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BCF17C-DC4D-4A5F-9360-169C357464D7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Ökonomie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2026-07-28T10:41:20Z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